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Binak\Technical Offer-Rev.05\4. Replied TBE\"/>
    </mc:Choice>
  </mc:AlternateContent>
  <xr:revisionPtr revIDLastSave="0" documentId="13_ncr:1_{A99C4968-326B-4165-BD5C-93CC4B3C8071}" xr6:coauthVersionLast="47" xr6:coauthVersionMax="47" xr10:uidLastSave="{00000000-0000-0000-0000-000000000000}"/>
  <bookViews>
    <workbookView xWindow="-120" yWindow="-120" windowWidth="25440" windowHeight="15390" tabRatio="843" activeTab="1" xr2:uid="{00000000-000D-0000-FFFF-FFFF00000000}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'PK-2101'!$A$1:$AD$351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9" i="26" l="1"/>
  <c r="Y57" i="26" l="1"/>
  <c r="T9" i="26" l="1"/>
  <c r="R9" i="26"/>
  <c r="P9" i="26"/>
  <c r="N9" i="26"/>
  <c r="L9" i="26"/>
  <c r="J9" i="26"/>
  <c r="H9" i="26"/>
  <c r="H8" i="26"/>
  <c r="V8" i="26"/>
  <c r="T8" i="26"/>
  <c r="R8" i="26"/>
  <c r="P8" i="26"/>
  <c r="N8" i="26"/>
  <c r="L8" i="26"/>
  <c r="J8" i="26"/>
  <c r="S8" i="23" l="1"/>
  <c r="U8" i="23"/>
  <c r="Z8" i="23"/>
</calcChain>
</file>

<file path=xl/sharedStrings.xml><?xml version="1.0" encoding="utf-8"?>
<sst xmlns="http://schemas.openxmlformats.org/spreadsheetml/2006/main" count="1570" uniqueCount="527">
  <si>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</si>
  <si>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</si>
  <si>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</si>
  <si>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</si>
  <si>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</si>
  <si>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</si>
  <si>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</si>
  <si>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</si>
  <si>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</si>
  <si>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</si>
  <si>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</si>
  <si>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</si>
  <si>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</si>
  <si>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</si>
  <si>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</si>
  <si>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</si>
  <si>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</si>
  <si>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</si>
  <si>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</si>
  <si>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</si>
  <si>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</si>
  <si>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</si>
  <si>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</si>
  <si>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</si>
  <si>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</si>
  <si>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</si>
  <si>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</si>
  <si>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</si>
  <si>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</si>
  <si>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</si>
  <si>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</si>
  <si>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</si>
  <si>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</si>
  <si>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</si>
  <si>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</si>
  <si>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</si>
  <si>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</si>
  <si>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</si>
  <si>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</si>
  <si>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</si>
  <si>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</si>
  <si>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</si>
  <si>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</si>
  <si>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</si>
  <si>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</si>
  <si>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</si>
  <si>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</si>
  <si>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</si>
  <si>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</si>
  <si>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</si>
  <si>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</si>
  <si>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</si>
  <si>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</si>
  <si>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</si>
  <si>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</si>
  <si>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</si>
  <si>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</si>
  <si>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>°C</t>
  </si>
  <si>
    <t>mm</t>
  </si>
  <si>
    <t xml:space="preserve">
NISOC</t>
  </si>
  <si>
    <t>GCS</t>
  </si>
  <si>
    <t>120</t>
  </si>
  <si>
    <t>ME</t>
  </si>
  <si>
    <t>TB</t>
  </si>
  <si>
    <t>H.Adineh</t>
  </si>
  <si>
    <t>IFI</t>
  </si>
  <si>
    <t>0002</t>
  </si>
  <si>
    <t>TBE FOR GAS DEHYDRATION PACKAGE</t>
  </si>
  <si>
    <t xml:space="preserve">REQ. NAME: Material Requisition for Dehydration package
</t>
  </si>
  <si>
    <t>1.  GENERAL</t>
  </si>
  <si>
    <t>REF. REQ. NO. : BK-GCS-PEDCO-120-ME-MR-0002</t>
  </si>
  <si>
    <t xml:space="preserve">EQUIPMENT TYPE:  Dehydration package
</t>
  </si>
  <si>
    <t>NO OF ITEMS INCLUDED IN REQUISITION: PK-2101</t>
  </si>
  <si>
    <t>1.1     Total No. of TEG dehydration package required (PK-20029100 A/B)</t>
  </si>
  <si>
    <t>1.2     Package design life</t>
  </si>
  <si>
    <t>1.3     Site condition (As per duty Spec)</t>
  </si>
  <si>
    <t>1.4     Seismic Design Code</t>
  </si>
  <si>
    <t>1.5     Seismic Design Factors</t>
  </si>
  <si>
    <t>1.6     Wind Design Code</t>
  </si>
  <si>
    <t>1.7     Wind Design Factors (Speed / Base elevation / Exposure / I )</t>
  </si>
  <si>
    <t>1.8     Operation</t>
  </si>
  <si>
    <t>1.9     Plot Area ( W x L )</t>
  </si>
  <si>
    <t>1.10    Hazardous area classification</t>
  </si>
  <si>
    <t>1.11    Guarantee period (12 m after successful start-up or 24 m after the date of delivery, whiever comes earlier)</t>
  </si>
  <si>
    <t>1.12    SPL at 1m of any equipment and complete package</t>
  </si>
  <si>
    <t>1.13    Environmental considerations ( based on Environmental Job Specification” DGS-E-SA-SPC-1001”)</t>
  </si>
  <si>
    <t xml:space="preserve"> Package design life</t>
  </si>
  <si>
    <t>Site condition (As per duty Spec)</t>
  </si>
  <si>
    <t>Seismic Design Code</t>
  </si>
  <si>
    <t xml:space="preserve"> Seismic Design Factors</t>
  </si>
  <si>
    <t>Wind Design Code</t>
  </si>
  <si>
    <t xml:space="preserve"> Wind Design Factors (Speed / Base elevation / Exposure / I )</t>
  </si>
  <si>
    <t>Operation</t>
  </si>
  <si>
    <t>Plot Area ( W x L )</t>
  </si>
  <si>
    <t>Hazardous area classification</t>
  </si>
  <si>
    <t xml:space="preserve"> SPL at 1m of any equipment and complete package</t>
  </si>
  <si>
    <t>Years</t>
  </si>
  <si>
    <t>-</t>
  </si>
  <si>
    <t>m</t>
  </si>
  <si>
    <t>dB(A)</t>
  </si>
  <si>
    <t>Bidder To Specify</t>
  </si>
  <si>
    <t>Y / N</t>
  </si>
  <si>
    <t>ASCE 7-16</t>
  </si>
  <si>
    <t>UBC 97</t>
  </si>
  <si>
    <t>Continuous</t>
  </si>
  <si>
    <t>&lt; 85</t>
  </si>
  <si>
    <t>20</t>
  </si>
  <si>
    <t>Guarantee period (12 m after successful start-up or 18 m after the date of delivery, whiever comes earlier)</t>
  </si>
  <si>
    <t>2.  DESIGN</t>
  </si>
  <si>
    <t>A.1     Inlet gas flow rate (each unit)</t>
  </si>
  <si>
    <t>A.2     Inlet gas temperature</t>
  </si>
  <si>
    <t>A.3     Inlet gas pressure</t>
  </si>
  <si>
    <t>A.5     Nitrogen pressure (Min / Normal / Max)</t>
  </si>
  <si>
    <t>A.6     Instrument Air pressure (Min / Normal / Max) at B.L.</t>
  </si>
  <si>
    <t>A.7     Instrument Air temperature (Min / Normal / Max) at B.L.</t>
  </si>
  <si>
    <t>A.8     Utility Air pressure (Min / Max) at B.L.</t>
  </si>
  <si>
    <t>A.9     Fuel gas pressure</t>
  </si>
  <si>
    <t>A.10    Fuel gas temperature</t>
  </si>
  <si>
    <t>A.11    Fuel gas specification (As per duty spec)</t>
  </si>
  <si>
    <t>A.12    Overdesign of Package</t>
  </si>
  <si>
    <t>A.13    Overdesign of Regeneration equipment</t>
  </si>
  <si>
    <t>A.14    Capacity of packege (Unit)</t>
  </si>
  <si>
    <t>A.15    Turn down ratio of each Dehydration package</t>
  </si>
  <si>
    <t>A.16    Turn down ratio of Regeneration equipment</t>
  </si>
  <si>
    <t>A.17    Gas outlet water content</t>
  </si>
  <si>
    <t>A.18    Outlet gas operating temperature</t>
  </si>
  <si>
    <t>A.19    Outlet gas operating pressure (Min / Max)</t>
  </si>
  <si>
    <t>A.20    TEG loss</t>
  </si>
  <si>
    <t>A      Process Requirements</t>
  </si>
  <si>
    <t>Sm3/d</t>
  </si>
  <si>
    <t>C</t>
  </si>
  <si>
    <t>Barg</t>
  </si>
  <si>
    <t>%</t>
  </si>
  <si>
    <t>MMSCFD wet gas</t>
  </si>
  <si>
    <t>lb / MMSCFD</t>
  </si>
  <si>
    <t>Bar</t>
  </si>
  <si>
    <t>gal / MMSCF</t>
  </si>
  <si>
    <r>
      <rPr>
        <sz val="9"/>
        <rFont val="Microsoft Sans Serif"/>
        <family val="2"/>
      </rPr>
      <t>Bidder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Specify</t>
    </r>
  </si>
  <si>
    <t>A.21    Lean TEG concentration</t>
  </si>
  <si>
    <t>A.22    First filling capacity</t>
  </si>
  <si>
    <t>A.23    Glycol circulation rate</t>
  </si>
  <si>
    <t>A.24    Regenerator heat duty</t>
  </si>
  <si>
    <t>A.25    Instrument air consumption (Normal / Intermittent peak)</t>
  </si>
  <si>
    <t>wt. %</t>
  </si>
  <si>
    <t>m3</t>
  </si>
  <si>
    <t>SGPM</t>
  </si>
  <si>
    <t>KW</t>
  </si>
  <si>
    <t>Std m3/hr</t>
  </si>
  <si>
    <t>Kg/hr</t>
  </si>
  <si>
    <t>Lit/hr</t>
  </si>
  <si>
    <t>Pitot type flow meter</t>
  </si>
  <si>
    <t>B      Instrument Requirements</t>
  </si>
  <si>
    <t>C      Electrical Requirements</t>
  </si>
  <si>
    <t>D      Piping Requirements</t>
  </si>
  <si>
    <r>
      <rPr>
        <sz val="8"/>
        <rFont val="Calibri"/>
        <family val="2"/>
      </rPr>
      <t>°</t>
    </r>
    <r>
      <rPr>
        <sz val="8"/>
        <rFont val="Arial"/>
        <family val="2"/>
      </rPr>
      <t>C</t>
    </r>
  </si>
  <si>
    <t>*</t>
  </si>
  <si>
    <t>3.  SCOPE OF SUPPLY</t>
  </si>
  <si>
    <t>3.1     Package proper based on TEG system with regeneration, including all required Equipment and/or Materials</t>
  </si>
  <si>
    <t>3.2     All external welded attachments</t>
  </si>
  <si>
    <t>3.3     All removable internals</t>
  </si>
  <si>
    <t>3.4     Ladder, platform &amp; stairways</t>
  </si>
  <si>
    <t>3.5     Fireproofing (Where applicable)</t>
  </si>
  <si>
    <t>3.6     Piping / equipment Insulation and personnel protection (Where applicable)</t>
  </si>
  <si>
    <t>3.7     Necessary devices for transportations</t>
  </si>
  <si>
    <t>3.8     Setting bolt, nuts &amp; washers</t>
  </si>
  <si>
    <t>3.9     Consumables for filed fabrication/erection work</t>
  </si>
  <si>
    <t>3.10    Friction type spanner for assembly/ disassembly of plate heat exchangers</t>
  </si>
  <si>
    <t>3.11    Foundation bolts and nuts with liners</t>
  </si>
  <si>
    <t>3.12    Sliding plates, templates, liners, insert plate &amp; shims.</t>
  </si>
  <si>
    <t>3.13    Dew Point Analyzer at outlet</t>
  </si>
  <si>
    <t>3.15    On-skid lighting</t>
  </si>
  <si>
    <t>4.  SCOPE OF WORK</t>
  </si>
  <si>
    <t>4.1     All works listed in MR and Data Sheets and required as per relevant Codes and Standards</t>
  </si>
  <si>
    <t>4.2     Engineering and documentation</t>
  </si>
  <si>
    <t>4.3     Manufacturing and assembling</t>
  </si>
  <si>
    <t>4.4     Mechanical guarantee</t>
  </si>
  <si>
    <t>4.5     Performance guarantee</t>
  </si>
  <si>
    <t>4.6     Sub-vendor coordination</t>
  </si>
  <si>
    <t>4.7     Inspection and test at shop</t>
  </si>
  <si>
    <t>4.8     3D modeling (PDMS (version 12.1, SP4))</t>
  </si>
  <si>
    <t>4.9     Wiring and tubing to junction box within skid(s)</t>
  </si>
  <si>
    <t>4.10    Installation of instruments</t>
  </si>
  <si>
    <t>4.11    Painting in accordance with project specifications</t>
  </si>
  <si>
    <t>4.12    Technical support for package interface engineering</t>
  </si>
  <si>
    <t>4.13    Strength calculation and Stress analysis</t>
  </si>
  <si>
    <t>5.  EQUIPMENT DETAILS</t>
  </si>
  <si>
    <t>A      TEG Reboiler</t>
  </si>
  <si>
    <t>A.1     Equipment type</t>
  </si>
  <si>
    <t>A.2     Design Code</t>
  </si>
  <si>
    <t>A.3     Quantity</t>
  </si>
  <si>
    <t>A.4     Dimension (D x L)</t>
  </si>
  <si>
    <t>A.5     Material (body / tubes)</t>
  </si>
  <si>
    <t>A.6     Corrosion allowance (Body / Tubes)</t>
  </si>
  <si>
    <t>A.7     Design pressure</t>
  </si>
  <si>
    <t>A.8     Design Temperature</t>
  </si>
  <si>
    <t>A.9     Duty (unit)</t>
  </si>
  <si>
    <t>A.10    Special service (Sour / Lethal)</t>
  </si>
  <si>
    <t>A.11    PWHT</t>
  </si>
  <si>
    <t>A.12    Supply weight (unit)</t>
  </si>
  <si>
    <t>B      Rich / Lean TEG Heat Exchanger</t>
  </si>
  <si>
    <t>B.1     Equipment type</t>
  </si>
  <si>
    <t>B.2     Design Code</t>
  </si>
  <si>
    <t>No.</t>
  </si>
  <si>
    <r>
      <rPr>
        <sz val="9"/>
        <rFont val="Symbol"/>
        <family val="5"/>
      </rPr>
      <t>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C</t>
    </r>
  </si>
  <si>
    <t>Kg</t>
  </si>
  <si>
    <t>B.3     Quantity</t>
  </si>
  <si>
    <t>B.4     Dimension (D x L)</t>
  </si>
  <si>
    <t>B.5     Material (Hot side / Cold side)</t>
  </si>
  <si>
    <t>B.6     Corrosion allowance</t>
  </si>
  <si>
    <t>B.7     Design pressure (Hot side / Cold side)</t>
  </si>
  <si>
    <t>B.9     Duty (unit)</t>
  </si>
  <si>
    <t>B.10    Special service (Sour / Lethal)</t>
  </si>
  <si>
    <t>B.11    PWHT</t>
  </si>
  <si>
    <t>B.12    Supply weight (unit)</t>
  </si>
  <si>
    <t>C      Dehydrated Rich Gas / Lean TEG Heat Exchanger</t>
  </si>
  <si>
    <t>C.1     Equipment type</t>
  </si>
  <si>
    <t>C.2     Design Code</t>
  </si>
  <si>
    <t>C.3     Quantity</t>
  </si>
  <si>
    <t>C.4     Dimension (D x L)</t>
  </si>
  <si>
    <t>C.5     Material (Hot side / Cold side)</t>
  </si>
  <si>
    <t>C.6     Corrosion allowance</t>
  </si>
  <si>
    <t>C.7     Design pressure (Hot side / Cold side)</t>
  </si>
  <si>
    <t>C.8     Design Temperature (Hot side / Cold side)</t>
  </si>
  <si>
    <t>C.9     Duty (unit)</t>
  </si>
  <si>
    <t>C.10    Special service (Sour / Lethal)</t>
  </si>
  <si>
    <t>C.11    PWHT</t>
  </si>
  <si>
    <t>C.12    Supply weight (unit)</t>
  </si>
  <si>
    <t>D      Regenerator Condenser</t>
  </si>
  <si>
    <t>D.1     Equipment type</t>
  </si>
  <si>
    <t>D.2     Design Code</t>
  </si>
  <si>
    <t>D.3     Quantity</t>
  </si>
  <si>
    <t>D.4     Dimension (D x L)</t>
  </si>
  <si>
    <t>D.5     Material</t>
  </si>
  <si>
    <t>D.6     Corrosion allowance</t>
  </si>
  <si>
    <t>D.7     Design pressure</t>
  </si>
  <si>
    <t>D.8     Design Temperature</t>
  </si>
  <si>
    <t>D.9     Duty (unit)</t>
  </si>
  <si>
    <t>D.10    Special service (Sour / Lethal)</t>
  </si>
  <si>
    <t>D.11    PWHT</t>
  </si>
  <si>
    <t>E      TEG Absorption Tower</t>
  </si>
  <si>
    <t>D.12    Supply weight (unit)</t>
  </si>
  <si>
    <t>E.1     Design Code</t>
  </si>
  <si>
    <t>E.2     Quantity</t>
  </si>
  <si>
    <t>E.3     Dimension (D x L)</t>
  </si>
  <si>
    <t>E.5     Corrosion allowance</t>
  </si>
  <si>
    <t>E.6     Design pressure</t>
  </si>
  <si>
    <t>E.7     Design Temperature</t>
  </si>
  <si>
    <t>E.8     Type of internal</t>
  </si>
  <si>
    <t>E.9     Internal material</t>
  </si>
  <si>
    <t>E.10    Special service (Sour / Lethal)</t>
  </si>
  <si>
    <t>E.11    PWHT</t>
  </si>
  <si>
    <t>E.12    Supply weight (unit)</t>
  </si>
  <si>
    <t>F       TEG Regenerating Tower</t>
  </si>
  <si>
    <t>F.1     Design Code</t>
  </si>
  <si>
    <t>F.2     Quantity</t>
  </si>
  <si>
    <t>F.3     Dimension (D x L)</t>
  </si>
  <si>
    <t>F.4     Material</t>
  </si>
  <si>
    <t>F.5     Corrosion allowance</t>
  </si>
  <si>
    <t>F.6     Design pressure</t>
  </si>
  <si>
    <t>F.7     Design Temperature</t>
  </si>
  <si>
    <t>F.8     Type of internal</t>
  </si>
  <si>
    <t>F.9     Internal material</t>
  </si>
  <si>
    <t>F.10    Special service (Sour / Lethal)</t>
  </si>
  <si>
    <t>F.11    PWHT</t>
  </si>
  <si>
    <t>F.12    Supply weight (unit)</t>
  </si>
  <si>
    <t>G      Stripping Column</t>
  </si>
  <si>
    <t>G.1     Design Code</t>
  </si>
  <si>
    <t>G.2     Quantity</t>
  </si>
  <si>
    <t>G.3     Dimension (D x L)</t>
  </si>
  <si>
    <t>G.4     Material</t>
  </si>
  <si>
    <t>G.5     Corrosion allowance</t>
  </si>
  <si>
    <t>G.6     Design pressure</t>
  </si>
  <si>
    <t>G.7     Design Temperature</t>
  </si>
  <si>
    <t>G.8     Type of internal</t>
  </si>
  <si>
    <t>G.9     Internal material</t>
  </si>
  <si>
    <t>G.10   Special service (Sour / Lethal)</t>
  </si>
  <si>
    <t>G.11   PWHT</t>
  </si>
  <si>
    <t>G.12   Supply weight (unit)</t>
  </si>
  <si>
    <t>I       TEG Flash Drum</t>
  </si>
  <si>
    <t>I.1      Design Code</t>
  </si>
  <si>
    <t>I.2      Quantity</t>
  </si>
  <si>
    <t>I.3      Dimension (D x L)</t>
  </si>
  <si>
    <t>I.4      Material</t>
  </si>
  <si>
    <t>I.5      Corrosion allowance</t>
  </si>
  <si>
    <t>I.6      Design pressure</t>
  </si>
  <si>
    <t>I.7      Design Temperature</t>
  </si>
  <si>
    <t>I.8      Type of internal</t>
  </si>
  <si>
    <t>I.9      Internal material</t>
  </si>
  <si>
    <t>I.10     Special service (Sour / Lethal)</t>
  </si>
  <si>
    <t>I.11     PWHT</t>
  </si>
  <si>
    <t>I.12     Supply weight (unit)</t>
  </si>
  <si>
    <t xml:space="preserve">J       TEG Surge Vessel </t>
  </si>
  <si>
    <t>J.1     Design Code</t>
  </si>
  <si>
    <t>J.2     Quantity</t>
  </si>
  <si>
    <t>J.3     Dimension (D x L)</t>
  </si>
  <si>
    <t>J.4     Material</t>
  </si>
  <si>
    <t>J.5     Corrosion allowance</t>
  </si>
  <si>
    <t>J.6     Design pressure</t>
  </si>
  <si>
    <t>J.7     Design Temperature</t>
  </si>
  <si>
    <t>J.8     Type of internal</t>
  </si>
  <si>
    <t>J.10    Special service (Sour / Lethal)</t>
  </si>
  <si>
    <t>J.11    PWHT</t>
  </si>
  <si>
    <t>J.12    Supply weight (unit)</t>
  </si>
  <si>
    <t>K      TEG Recirculation Pumps</t>
  </si>
  <si>
    <t>K.1     Manufacturer</t>
  </si>
  <si>
    <t>K.2     Applicable Standard</t>
  </si>
  <si>
    <t>K.3     Pump Type</t>
  </si>
  <si>
    <t>K.4     Flow Rate, Normal / Rated</t>
  </si>
  <si>
    <t>K.5     Differential Head</t>
  </si>
  <si>
    <t>K.6     Efficiency</t>
  </si>
  <si>
    <t>K.7     Material</t>
  </si>
  <si>
    <t>K.8     Motor Power</t>
  </si>
  <si>
    <t>O      TEG Filter</t>
  </si>
  <si>
    <t>O.1     Quantity</t>
  </si>
  <si>
    <t>O.2     Filter Type</t>
  </si>
  <si>
    <t>O.3     Element Type</t>
  </si>
  <si>
    <t>O.4     Separation Efficiency</t>
  </si>
  <si>
    <t>O.5     Dimension (D x L)</t>
  </si>
  <si>
    <t>O.6     Material</t>
  </si>
  <si>
    <t>O.7     Special service (Sour / Lethal)</t>
  </si>
  <si>
    <t>O.8     PWHT</t>
  </si>
  <si>
    <t>P      TEG Carbon Filter</t>
  </si>
  <si>
    <t>P.1     Quantity</t>
  </si>
  <si>
    <t>P.2     Filter Type</t>
  </si>
  <si>
    <t>P.3     Element Type</t>
  </si>
  <si>
    <t>P.4     Separation Efficiency</t>
  </si>
  <si>
    <t>P.5     Dimension (D x L)</t>
  </si>
  <si>
    <t>P.6     Material</t>
  </si>
  <si>
    <t>P.7     Special service (Sour / Lethal)</t>
  </si>
  <si>
    <t>P.8     PWHT</t>
  </si>
  <si>
    <t>5.  INSPECTION AND TEST</t>
  </si>
  <si>
    <r>
      <rPr>
        <sz val="8"/>
        <rFont val="Calibri"/>
        <family val="2"/>
      </rPr>
      <t>°</t>
    </r>
    <r>
      <rPr>
        <sz val="8"/>
        <rFont val="Arial"/>
        <family val="2"/>
      </rPr>
      <t xml:space="preserve"> C</t>
    </r>
  </si>
  <si>
    <t>5.1     Inspection and tests as per requirements of codes / standards specified in MR, any engineering specifications attached &amp; approved ITP</t>
  </si>
  <si>
    <t>5.2     Sub-Vendors from Project AVL</t>
  </si>
  <si>
    <t>5.3     Inspection and tests as per vendor's ITP approved by purchaser</t>
  </si>
  <si>
    <t>5.4     Visual dimensional inspection</t>
  </si>
  <si>
    <t>5.7     PMI for Alloy steels</t>
  </si>
  <si>
    <t>5.5     NDE</t>
  </si>
  <si>
    <t>5.6     Hydrotest</t>
  </si>
  <si>
    <t>5.8     Hardness test</t>
  </si>
  <si>
    <t>5.9     Painting</t>
  </si>
  <si>
    <t>5.10    Shipping and packing inspection.</t>
  </si>
  <si>
    <t>5.11    Performance test</t>
  </si>
  <si>
    <t>5.12     Material and Fabrication certificates</t>
  </si>
  <si>
    <t>5.13    Sour service material requirments / test</t>
  </si>
  <si>
    <t>6.  SPARE PARTS</t>
  </si>
  <si>
    <t>6.1      Spare parts for pre commissioning and commissioning</t>
  </si>
  <si>
    <t>6.2     Spare parts list for two (2) years operation {Option}</t>
  </si>
  <si>
    <t>6.3     Capital spare parts {Option}</t>
  </si>
  <si>
    <t>7.1     Filled in and signed off deviation form</t>
  </si>
  <si>
    <t>7.  EXCEPTION &amp; DEVIATION</t>
  </si>
  <si>
    <t>8.  DELIVERY AND SHIPMENT</t>
  </si>
  <si>
    <t>8.1     Delivery term</t>
  </si>
  <si>
    <t>8.2     Delivery time</t>
  </si>
  <si>
    <t>Y / N / N.A.</t>
  </si>
  <si>
    <t>Sm³/d</t>
  </si>
  <si>
    <t>Y / N / NA</t>
  </si>
  <si>
    <r>
      <rPr>
        <sz val="9"/>
        <rFont val="Microsoft Sans Serif"/>
        <family val="2"/>
      </rPr>
      <t>-</t>
    </r>
  </si>
  <si>
    <r>
      <rPr>
        <sz val="9"/>
        <rFont val="Microsoft Sans Serif"/>
        <family val="2"/>
      </rPr>
      <t>No.</t>
    </r>
  </si>
  <si>
    <r>
      <rPr>
        <sz val="9"/>
        <rFont val="Microsoft Sans Serif"/>
        <family val="2"/>
      </rPr>
      <t>mm</t>
    </r>
  </si>
  <si>
    <r>
      <rPr>
        <sz val="9"/>
        <rFont val="Symbol"/>
        <family val="5"/>
      </rPr>
      <t></t>
    </r>
    <r>
      <rPr>
        <sz val="9"/>
        <rFont val="Microsoft Sans Serif"/>
        <family val="2"/>
      </rPr>
      <t>C</t>
    </r>
  </si>
  <si>
    <r>
      <rPr>
        <sz val="9"/>
        <rFont val="Microsoft Sans Serif"/>
        <family val="2"/>
      </rPr>
      <t>KW</t>
    </r>
  </si>
  <si>
    <r>
      <rPr>
        <sz val="9"/>
        <rFont val="Microsoft Sans Serif"/>
        <family val="2"/>
      </rPr>
      <t>Kg</t>
    </r>
  </si>
  <si>
    <t>B.8     Design pressure (Hot side / Cold side)</t>
  </si>
  <si>
    <r>
      <rPr>
        <b/>
        <sz val="10"/>
        <rFont val="Calibri"/>
        <family val="2"/>
      </rPr>
      <t>°</t>
    </r>
    <r>
      <rPr>
        <b/>
        <sz val="10"/>
        <rFont val="Arial"/>
        <family val="2"/>
      </rPr>
      <t>C</t>
    </r>
  </si>
  <si>
    <t>E.4      Material</t>
  </si>
  <si>
    <t>J.8    Internal material</t>
  </si>
  <si>
    <t>m3/hr</t>
  </si>
  <si>
    <t xml:space="preserve"> Total No. of TEG dehydration package required (PK-2101)</t>
  </si>
  <si>
    <t>Environmental considerations ( based onProcess Basis of Design” BK-GNRAL-PEDCO-000-PR-DB-0001_D03”)</t>
  </si>
  <si>
    <t xml:space="preserve">A.4     Inlet gas composition </t>
  </si>
  <si>
    <t>410815.93</t>
  </si>
  <si>
    <t>59.9</t>
  </si>
  <si>
    <t>53.9</t>
  </si>
  <si>
    <t>7.5</t>
  </si>
  <si>
    <t>4.5 ~ 8.0</t>
  </si>
  <si>
    <t>65</t>
  </si>
  <si>
    <t>4.5 ~ 9.0</t>
  </si>
  <si>
    <t>0.5~4.7</t>
  </si>
  <si>
    <t>33~36</t>
  </si>
  <si>
    <t>10</t>
  </si>
  <si>
    <t>35</t>
  </si>
  <si>
    <t>BASED ON DEW POINT 5 °C</t>
  </si>
  <si>
    <t>required to be prepared by vendor to be impelemented in control system</t>
  </si>
  <si>
    <t>Required  as per TCL</t>
  </si>
  <si>
    <t>required as per P&amp;ID</t>
  </si>
  <si>
    <t>IP 65</t>
  </si>
  <si>
    <t>Hardwire by contractor</t>
  </si>
  <si>
    <t>Required</t>
  </si>
  <si>
    <t>B.1  BMS Logic</t>
  </si>
  <si>
    <t>B.2    LCP for burner and electrical equipment</t>
  </si>
  <si>
    <t>B.3     Moisture analyzer</t>
  </si>
  <si>
    <t>B.4    Ingress Protection for outdoor instrumentations</t>
  </si>
  <si>
    <t>B.5    Connection between DCS/ESD and field</t>
  </si>
  <si>
    <t>B.6    Cabling, connections,JB,Gland,Tray,…</t>
  </si>
  <si>
    <t xml:space="preserve">B.7  Instrument , connection / fitting </t>
  </si>
  <si>
    <t>To be followed</t>
  </si>
  <si>
    <t xml:space="preserve">B.8   Project general Spec for instrumenBK-GNRAL-PEDCO-000-IN-SP-0001 </t>
  </si>
  <si>
    <t>B.9   Project  Spec for Cabling BK-GNRAL-PEDCO-000-IN-SP-0010</t>
  </si>
  <si>
    <t xml:space="preserve">B.10   Project  Spec for instrumentation/control of package unit BK-GNRAL-PEDCO-000-IN-SP-0004 </t>
  </si>
  <si>
    <t xml:space="preserve">B.11   Project  Spec for Valves
- BK-GNRAL-PEDCO-000-IN-SP-0005 
- BK-GNRAL-PEDCO-000-IN-SP-0006 
- BK-GNRAL-PEDCO-000-IN-SP-0007 
</t>
  </si>
  <si>
    <t>S1</t>
  </si>
  <si>
    <t>IP 54</t>
  </si>
  <si>
    <t>IP 55</t>
  </si>
  <si>
    <t>Class F</t>
  </si>
  <si>
    <t>Class B</t>
  </si>
  <si>
    <t>By Vendor</t>
  </si>
  <si>
    <t>According to IEC 60034-14</t>
  </si>
  <si>
    <t>D.1     Inlet tie-in location for PK-2101</t>
  </si>
  <si>
    <t>D.2     Outlet tie-in location for PK-2101</t>
  </si>
  <si>
    <t>3.16    All pressure safety valves, shut-in devices, field instruments, gauges, control valves</t>
  </si>
  <si>
    <t>3.17    Industrial computer</t>
  </si>
  <si>
    <t>3.18    Instrumentation and JBs within battery limit</t>
  </si>
  <si>
    <t>3.19    Instrument wiring withing battery limit</t>
  </si>
  <si>
    <t>3.20    Power &amp; control cabling ( Supply &amp; Installation) within battery limit</t>
  </si>
  <si>
    <t>3.21    Cable glands &amp; terminals (Supply &amp; sizing)</t>
  </si>
  <si>
    <t>3.22    Electrical grounding system</t>
  </si>
  <si>
    <t>3.23    Initial charge of column packing</t>
  </si>
  <si>
    <t>3.24    Special calibration tools (If any)</t>
  </si>
  <si>
    <t>3.25    Special tools for erection and maintenance {Option}</t>
  </si>
  <si>
    <t>3.26    Touch-up paint and consumable materials Required for equipment field istallation</t>
  </si>
  <si>
    <t>3.27    Template and Gauge plate for anchor bolt setting</t>
  </si>
  <si>
    <t>1.10</t>
  </si>
  <si>
    <t>D.3     Required access to Valves, Instrumentation, etc.</t>
  </si>
  <si>
    <t>D.4     Single tie-in point for drain</t>
  </si>
  <si>
    <t>D.5     Proper supports for piping</t>
  </si>
  <si>
    <t>D.6     Stress checking based on Pipes' criticality level</t>
  </si>
  <si>
    <t>4.14    Hydraulic / Hydrostatic Test</t>
  </si>
  <si>
    <t>4.15    Leakage Test / Air Leak Test</t>
  </si>
  <si>
    <t>4.16    PWHT</t>
  </si>
  <si>
    <t>4.17    Chemical cleaning</t>
  </si>
  <si>
    <t>4.18    Preservation for transportation and longtime storage</t>
  </si>
  <si>
    <t>4.19   Certificates or declarations of conformity of all explosion proof equipment</t>
  </si>
  <si>
    <t>4.20    Supervision for installation {Option}</t>
  </si>
  <si>
    <t>4.21    Supervision for commissioning, pre-commissioning and start-up {Option}</t>
  </si>
  <si>
    <t>4.22    Training for operation and maintenance (according to company training requirements)  {Option}</t>
  </si>
  <si>
    <t>4.23    Transportation to site {Option}</t>
  </si>
  <si>
    <t>4.24    Documentation as per MR clause 10</t>
  </si>
  <si>
    <t>4.25    Participate in SIL / HAZOP study meeting - implement consequences</t>
  </si>
  <si>
    <t>3.14   Injection Package (Anti-Foam /PH Control / Anti-Corrosion)</t>
  </si>
  <si>
    <t>At least Exd, IIB, T3 (If Required)</t>
  </si>
  <si>
    <t>According to IPS-M-EL-131(2) &amp; 132 (2)</t>
  </si>
  <si>
    <t>C.1    All electrical requirment for equipment shall b e accordint to IPS-E-EL(1), IPS-M-EL-131(2) &amp; IPS-M-EL-132(2)</t>
  </si>
  <si>
    <t>C.2    Nominal system voltage, three phase &amp; Variation</t>
  </si>
  <si>
    <t>C.3    Nominal frequency and frequency variation</t>
  </si>
  <si>
    <t>C.4     Area Classification</t>
  </si>
  <si>
    <t>C.5     Motor duty</t>
  </si>
  <si>
    <t>C.6     Ingress protection of motors</t>
  </si>
  <si>
    <t>C.7     Ingress protection of terminal box</t>
  </si>
  <si>
    <t>C.8     Insulation material of motors</t>
  </si>
  <si>
    <t>C.9     Temperature rise of motors</t>
  </si>
  <si>
    <t>C.10     LCS for motors</t>
  </si>
  <si>
    <t>C.11    Motor manufacturer</t>
  </si>
  <si>
    <t>C.12     Vibration level for motors (as per IEC 60034-14)</t>
  </si>
  <si>
    <t>A.26    Nitrogen consumption (Normal / Intermittent peak)</t>
  </si>
  <si>
    <t>A.27    Fuel gas consumption (Normal / Intermittent peak)</t>
  </si>
  <si>
    <t>A.28    Electrical power consumtion (Normal / Intermittent peak)</t>
  </si>
  <si>
    <t>A.29    Anti-corrosion chemical consumption ((Normal / Intermittent peak / First fill)</t>
  </si>
  <si>
    <t>A.30    Anti-foam chemical consumption ((Normal / Intermittent peak / First fill)</t>
  </si>
  <si>
    <t>A.31    Sodium Acetate chemical consumption ((Normal / Intermittent peak / First fill)</t>
  </si>
  <si>
    <t>A.32    Flare load summary</t>
  </si>
  <si>
    <t>A.33   Liquid effluent drainage at intermittent peak</t>
  </si>
  <si>
    <t>A.34    Residual O2 in flue gas</t>
  </si>
  <si>
    <t>A.35    Measuring device for fuel gas consumption</t>
  </si>
  <si>
    <t>Yes</t>
  </si>
  <si>
    <t>Zone 2, IIB, T3</t>
  </si>
  <si>
    <t>Reciprocating</t>
  </si>
  <si>
    <t>Cartridge</t>
  </si>
  <si>
    <t>Y</t>
  </si>
  <si>
    <t>Notes:
1) ABBREVIATIONS: Y: ACCEPTED By Bidder, N: NOT ACCEPTED By Bidder, N.A.: NOT APPLICABLE
2) TBE are filled by bidders..
3) All electrical requirment for equipment shall be according to IPS-E-EL(1), IPS-M-EL-131(2) &amp; IPS-M-EL-132(2). 
4) In case of any conflict between the contents of TBE &amp; TCL with bidder offers, TBE &amp; TCL should be followed and bidder should revise the offer without any claims.</t>
  </si>
  <si>
    <t>NA</t>
  </si>
  <si>
    <t>Seismic Design Category:	D</t>
  </si>
  <si>
    <t>design speed: 11.2m/s
Normal wind velocity: 5.2m/s</t>
  </si>
  <si>
    <t>Specified in HMB</t>
  </si>
  <si>
    <t>LHV = 42.8 MJ/kg</t>
  </si>
  <si>
    <t>1 lbs.H2O/MMSCF</t>
  </si>
  <si>
    <t>According to the previous meeting it is out of vendor's scope of supply</t>
  </si>
  <si>
    <t>Specified After P.O.</t>
  </si>
  <si>
    <t>Confirmed</t>
  </si>
  <si>
    <t>CEMP, VEM, WEG</t>
  </si>
  <si>
    <t>Please refer to PID</t>
  </si>
  <si>
    <t>3.5/F.V</t>
  </si>
  <si>
    <t>Plate &amp; Frame</t>
  </si>
  <si>
    <t>ASME VIII Div.1</t>
  </si>
  <si>
    <t>8/6.5</t>
  </si>
  <si>
    <t>150/215</t>
  </si>
  <si>
    <t>Shell &amp; Tube</t>
  </si>
  <si>
    <t>65/FV</t>
  </si>
  <si>
    <t>BEU</t>
  </si>
  <si>
    <t>8.5/ F.V</t>
  </si>
  <si>
    <t>800 * 2000</t>
  </si>
  <si>
    <t>65/F.V</t>
  </si>
  <si>
    <t>MELLAPAK 250Y or equivalent</t>
  </si>
  <si>
    <t>1400 * 2200</t>
  </si>
  <si>
    <t>310 * 1300</t>
  </si>
  <si>
    <t>8/ F.V</t>
  </si>
  <si>
    <t>5 / F.V</t>
  </si>
  <si>
    <t>KAMAT Germany/WEPUKO germany</t>
  </si>
  <si>
    <t>API 674 (3rd edition)</t>
  </si>
  <si>
    <t>0.61 / 0.67</t>
  </si>
  <si>
    <t>By Sub. Vendor</t>
  </si>
  <si>
    <t>Hydraulic power=1 Kw</t>
  </si>
  <si>
    <t xml:space="preserve">Activated Carbon </t>
  </si>
  <si>
    <t>Ex-work</t>
  </si>
  <si>
    <t>50 weeks</t>
  </si>
  <si>
    <t>TJ</t>
  </si>
  <si>
    <t>TEG-11472-REV.02</t>
  </si>
  <si>
    <t>"C"</t>
  </si>
  <si>
    <t>شماره صفحه: 1 از 14</t>
  </si>
  <si>
    <t>شماره صفحه: 2 از 14</t>
  </si>
  <si>
    <t>F0Z-709220</t>
  </si>
  <si>
    <t>053 – 073 - 9184</t>
  </si>
  <si>
    <t>MAR.2022</t>
  </si>
  <si>
    <r>
      <t xml:space="preserve">TBE FOR GAS DEHYDRATION PACKAGE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</si>
  <si>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MAY.2022</t>
  </si>
  <si>
    <t>Saizing and Design by vendor / Supplying by contractor</t>
  </si>
  <si>
    <t>(CS/ CS)</t>
  </si>
  <si>
    <t>CS / CS</t>
  </si>
  <si>
    <t>A 516 Gr.70</t>
  </si>
  <si>
    <t>S.S. 316L</t>
  </si>
  <si>
    <t>S.S. 316L/ S.S. 316L</t>
  </si>
  <si>
    <t>Shell : CS, Internal : S.S 316 L</t>
  </si>
  <si>
    <t>A 516 Gr.70N</t>
  </si>
  <si>
    <t>A 516 Gr.70N+3 mm CA</t>
  </si>
  <si>
    <t>S.S</t>
  </si>
  <si>
    <t>Sour &amp; Lethal</t>
  </si>
  <si>
    <t>Approximately: 5.5x6m, the exact size will be determined after PO and detail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</si>
</sst>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</numFmts>
  <fonts count="59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B Zar"/>
      <charset val="178"/>
    </font>
    <font>
      <sz val="9"/>
      <name val="Microsoft Sans Serif"/>
      <family val="2"/>
    </font>
    <font>
      <sz val="9"/>
      <name val="Times New Roman"/>
      <family val="1"/>
    </font>
    <font>
      <sz val="4"/>
      <name val="Arial"/>
      <family val="2"/>
    </font>
    <font>
      <sz val="8"/>
      <name val="Calibri"/>
      <family val="2"/>
    </font>
    <font>
      <sz val="9"/>
      <name val="Symbol"/>
      <family val="5"/>
    </font>
    <font>
      <b/>
      <sz val="10"/>
      <name val="Calibri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u val="double"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FFFFFF"/>
      </top>
      <bottom/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rgb="FFFFFFFF"/>
      </top>
      <bottom style="hair">
        <color indexed="64"/>
      </bottom>
      <diagonal/>
    </border>
    <border>
      <left/>
      <right/>
      <top style="thin">
        <color rgb="FFFFFFFF"/>
      </top>
      <bottom style="hair">
        <color indexed="64"/>
      </bottom>
      <diagonal/>
    </border>
    <border>
      <left/>
      <right style="thin">
        <color indexed="64"/>
      </right>
      <top style="thin">
        <color rgb="FFFFFFFF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/>
  </cellStyleXfs>
  <cellXfs count="629">
    <xf numFmtId="0" fontId="0" fillId="0" borderId="0" xfId="0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4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5" fillId="0" borderId="0" xfId="21" applyFont="1" applyAlignment="1">
      <alignment horizontal="left" vertical="top"/>
    </xf>
    <xf numFmtId="17" fontId="26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27" fillId="0" borderId="0" xfId="21" applyFont="1" applyAlignment="1">
      <alignment vertical="center" readingOrder="1"/>
    </xf>
    <xf numFmtId="0" fontId="27" fillId="0" borderId="0" xfId="21" applyFont="1" applyAlignment="1">
      <alignment vertical="center" wrapText="1"/>
    </xf>
    <xf numFmtId="0" fontId="1" fillId="0" borderId="32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9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8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/>
    </xf>
    <xf numFmtId="0" fontId="31" fillId="0" borderId="0" xfId="21" applyFont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>
      <alignment vertical="center"/>
    </xf>
    <xf numFmtId="0" fontId="4" fillId="2" borderId="6" xfId="44" applyFont="1" applyFill="1" applyBorder="1" applyAlignment="1">
      <alignment vertical="center"/>
    </xf>
    <xf numFmtId="0" fontId="4" fillId="2" borderId="8" xfId="44" applyFont="1" applyFill="1" applyBorder="1" applyAlignment="1">
      <alignment vertical="center"/>
    </xf>
    <xf numFmtId="0" fontId="4" fillId="2" borderId="9" xfId="44" applyFont="1" applyFill="1" applyBorder="1" applyAlignment="1">
      <alignment vertical="center"/>
    </xf>
    <xf numFmtId="0" fontId="39" fillId="2" borderId="2" xfId="44" applyFont="1" applyFill="1" applyBorder="1" applyAlignment="1">
      <alignment vertical="center"/>
    </xf>
    <xf numFmtId="0" fontId="4" fillId="4" borderId="40" xfId="44" applyFont="1" applyFill="1" applyBorder="1" applyAlignment="1">
      <alignment vertical="center"/>
    </xf>
    <xf numFmtId="0" fontId="1" fillId="4" borderId="25" xfId="44" applyFont="1" applyFill="1" applyBorder="1" applyAlignment="1">
      <alignment vertical="center"/>
    </xf>
    <xf numFmtId="0" fontId="4" fillId="4" borderId="25" xfId="44" applyFont="1" applyFill="1" applyBorder="1" applyAlignment="1">
      <alignment vertical="center"/>
    </xf>
    <xf numFmtId="0" fontId="4" fillId="4" borderId="24" xfId="44" applyFont="1" applyFill="1" applyBorder="1" applyAlignment="1">
      <alignment vertical="center"/>
    </xf>
    <xf numFmtId="0" fontId="4" fillId="4" borderId="27" xfId="44" applyFont="1" applyFill="1" applyBorder="1" applyAlignment="1">
      <alignment vertical="center"/>
    </xf>
    <xf numFmtId="0" fontId="20" fillId="0" borderId="50" xfId="44" applyFont="1" applyBorder="1" applyAlignment="1">
      <alignment horizontal="center" vertical="center"/>
    </xf>
    <xf numFmtId="0" fontId="7" fillId="0" borderId="44" xfId="44" quotePrefix="1" applyFont="1" applyBorder="1" applyAlignment="1">
      <alignment horizontal="center" vertical="center"/>
    </xf>
    <xf numFmtId="49" fontId="20" fillId="0" borderId="54" xfId="44" applyNumberFormat="1" applyFont="1" applyBorder="1" applyAlignment="1">
      <alignment horizontal="center" vertical="center"/>
    </xf>
    <xf numFmtId="0" fontId="2" fillId="0" borderId="0" xfId="17" applyProtection="1">
      <protection locked="0"/>
    </xf>
    <xf numFmtId="49" fontId="20" fillId="0" borderId="54" xfId="44" applyNumberFormat="1" applyFont="1" applyBorder="1" applyAlignment="1">
      <alignment horizontal="center" vertical="center" wrapText="1"/>
    </xf>
    <xf numFmtId="0" fontId="2" fillId="0" borderId="0" xfId="17" applyAlignment="1" applyProtection="1">
      <alignment wrapText="1"/>
      <protection locked="0"/>
    </xf>
    <xf numFmtId="49" fontId="40" fillId="0" borderId="54" xfId="44" applyNumberFormat="1" applyFont="1" applyBorder="1" applyAlignment="1">
      <alignment horizontal="center" vertical="center"/>
    </xf>
    <xf numFmtId="0" fontId="41" fillId="0" borderId="0" xfId="17" applyFont="1" applyProtection="1">
      <protection locked="0"/>
    </xf>
    <xf numFmtId="49" fontId="20" fillId="0" borderId="12" xfId="44" applyNumberFormat="1" applyFont="1" applyBorder="1" applyAlignment="1">
      <alignment horizontal="center" vertical="center"/>
    </xf>
    <xf numFmtId="49" fontId="20" fillId="0" borderId="61" xfId="44" applyNumberFormat="1" applyFont="1" applyBorder="1" applyAlignment="1">
      <alignment horizontal="center" vertical="center"/>
    </xf>
    <xf numFmtId="49" fontId="20" fillId="0" borderId="40" xfId="44" applyNumberFormat="1" applyFont="1" applyBorder="1" applyAlignment="1">
      <alignment horizontal="center" vertical="center"/>
    </xf>
    <xf numFmtId="0" fontId="7" fillId="0" borderId="62" xfId="44" quotePrefix="1" applyFont="1" applyBorder="1" applyAlignment="1">
      <alignment horizontal="center" vertical="center"/>
    </xf>
    <xf numFmtId="0" fontId="7" fillId="0" borderId="61" xfId="44" quotePrefix="1" applyFont="1" applyBorder="1" applyAlignment="1">
      <alignment horizontal="center" vertical="center"/>
    </xf>
    <xf numFmtId="49" fontId="20" fillId="0" borderId="63" xfId="44" applyNumberFormat="1" applyFont="1" applyBorder="1" applyAlignment="1">
      <alignment horizontal="center" vertical="center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Border="1" applyAlignment="1">
      <alignment horizontal="center" vertical="center"/>
    </xf>
    <xf numFmtId="0" fontId="4" fillId="0" borderId="40" xfId="44" applyFont="1" applyBorder="1" applyAlignment="1">
      <alignment vertical="center"/>
    </xf>
    <xf numFmtId="0" fontId="7" fillId="0" borderId="71" xfId="44" quotePrefix="1" applyFont="1" applyBorder="1" applyAlignment="1">
      <alignment horizontal="center" vertical="center"/>
    </xf>
    <xf numFmtId="0" fontId="4" fillId="0" borderId="71" xfId="44" applyFont="1" applyBorder="1" applyAlignment="1">
      <alignment vertical="center"/>
    </xf>
    <xf numFmtId="0" fontId="7" fillId="7" borderId="44" xfId="44" quotePrefix="1" applyFont="1" applyFill="1" applyBorder="1" applyAlignment="1">
      <alignment horizontal="center" vertical="center"/>
    </xf>
    <xf numFmtId="49" fontId="20" fillId="0" borderId="44" xfId="44" applyNumberFormat="1" applyFont="1" applyBorder="1" applyAlignment="1">
      <alignment horizontal="center" vertical="center"/>
    </xf>
    <xf numFmtId="0" fontId="4" fillId="0" borderId="12" xfId="44" applyFont="1" applyBorder="1" applyAlignment="1">
      <alignment vertical="center"/>
    </xf>
    <xf numFmtId="0" fontId="40" fillId="0" borderId="50" xfId="44" applyFont="1" applyBorder="1" applyAlignment="1">
      <alignment horizontal="center" vertical="center"/>
    </xf>
    <xf numFmtId="0" fontId="51" fillId="4" borderId="25" xfId="44" applyFont="1" applyFill="1" applyBorder="1" applyAlignment="1">
      <alignment vertical="center"/>
    </xf>
    <xf numFmtId="0" fontId="52" fillId="4" borderId="25" xfId="44" applyFont="1" applyFill="1" applyBorder="1" applyAlignment="1">
      <alignment vertical="center"/>
    </xf>
    <xf numFmtId="0" fontId="40" fillId="7" borderId="50" xfId="44" applyFont="1" applyFill="1" applyBorder="1" applyAlignment="1">
      <alignment horizontal="center" vertical="center"/>
    </xf>
    <xf numFmtId="0" fontId="40" fillId="0" borderId="47" xfId="44" applyFont="1" applyBorder="1" applyAlignment="1">
      <alignment horizontal="center" vertical="center"/>
    </xf>
    <xf numFmtId="0" fontId="40" fillId="7" borderId="49" xfId="44" applyFont="1" applyFill="1" applyBorder="1" applyAlignment="1">
      <alignment horizontal="center" vertical="center"/>
    </xf>
    <xf numFmtId="0" fontId="53" fillId="0" borderId="50" xfId="44" applyFont="1" applyBorder="1" applyAlignment="1">
      <alignment horizontal="center" vertical="center"/>
    </xf>
    <xf numFmtId="0" fontId="40" fillId="0" borderId="78" xfId="44" applyFont="1" applyBorder="1" applyAlignment="1">
      <alignment horizontal="center" vertical="center"/>
    </xf>
    <xf numFmtId="0" fontId="40" fillId="0" borderId="50" xfId="44" applyFont="1" applyBorder="1" applyAlignment="1">
      <alignment horizontal="center" vertical="center" wrapText="1"/>
    </xf>
    <xf numFmtId="0" fontId="56" fillId="0" borderId="82" xfId="17" applyFont="1" applyBorder="1" applyAlignment="1">
      <alignment horizontal="center" vertical="center" wrapText="1"/>
    </xf>
    <xf numFmtId="0" fontId="55" fillId="0" borderId="82" xfId="0" applyFont="1" applyBorder="1" applyAlignment="1">
      <alignment horizontal="center" vertical="center"/>
    </xf>
    <xf numFmtId="0" fontId="52" fillId="0" borderId="25" xfId="44" applyFont="1" applyBorder="1" applyAlignment="1">
      <alignment horizontal="center" vertical="center"/>
    </xf>
    <xf numFmtId="0" fontId="53" fillId="7" borderId="25" xfId="44" applyFont="1" applyFill="1" applyBorder="1" applyAlignment="1">
      <alignment horizontal="center" vertical="center"/>
    </xf>
    <xf numFmtId="0" fontId="56" fillId="0" borderId="82" xfId="0" applyFont="1" applyBorder="1" applyAlignment="1">
      <alignment horizontal="center" vertical="center"/>
    </xf>
    <xf numFmtId="0" fontId="56" fillId="0" borderId="82" xfId="0" applyFont="1" applyBorder="1" applyAlignment="1">
      <alignment horizontal="center" vertical="center" wrapText="1"/>
    </xf>
    <xf numFmtId="0" fontId="56" fillId="0" borderId="82" xfId="17" applyFont="1" applyBorder="1" applyAlignment="1">
      <alignment horizontal="center" vertical="center"/>
    </xf>
    <xf numFmtId="0" fontId="40" fillId="0" borderId="82" xfId="44" applyFont="1" applyBorder="1" applyAlignment="1">
      <alignment horizontal="center" vertical="center"/>
    </xf>
    <xf numFmtId="0" fontId="41" fillId="0" borderId="25" xfId="44" applyFont="1" applyBorder="1" applyAlignment="1">
      <alignment horizontal="center" vertical="center"/>
    </xf>
    <xf numFmtId="0" fontId="56" fillId="0" borderId="26" xfId="17" applyFont="1" applyBorder="1" applyAlignment="1">
      <alignment horizontal="center" vertical="center"/>
    </xf>
    <xf numFmtId="0" fontId="21" fillId="0" borderId="82" xfId="0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0" fontId="40" fillId="7" borderId="25" xfId="44" applyFont="1" applyFill="1" applyBorder="1" applyAlignment="1">
      <alignment horizontal="center" vertical="center"/>
    </xf>
    <xf numFmtId="0" fontId="2" fillId="7" borderId="0" xfId="21" applyFill="1"/>
    <xf numFmtId="0" fontId="39" fillId="2" borderId="28" xfId="44" applyFont="1" applyFill="1" applyBorder="1" applyAlignment="1">
      <alignment vertical="center"/>
    </xf>
    <xf numFmtId="0" fontId="20" fillId="0" borderId="88" xfId="44" applyFont="1" applyBorder="1" applyAlignment="1">
      <alignment horizontal="center" vertical="center"/>
    </xf>
    <xf numFmtId="0" fontId="0" fillId="0" borderId="89" xfId="0" applyBorder="1" applyAlignment="1">
      <alignment vertical="top" wrapText="1"/>
    </xf>
    <xf numFmtId="0" fontId="0" fillId="0" borderId="89" xfId="0" applyBorder="1" applyAlignment="1">
      <alignment vertical="center" wrapText="1"/>
    </xf>
    <xf numFmtId="0" fontId="45" fillId="0" borderId="89" xfId="0" applyFont="1" applyBorder="1" applyAlignment="1">
      <alignment vertical="top" wrapText="1"/>
    </xf>
    <xf numFmtId="0" fontId="20" fillId="7" borderId="88" xfId="44" applyFont="1" applyFill="1" applyBorder="1" applyAlignment="1">
      <alignment horizontal="center" vertical="center"/>
    </xf>
    <xf numFmtId="0" fontId="20" fillId="7" borderId="27" xfId="44" applyFont="1" applyFill="1" applyBorder="1" applyAlignment="1">
      <alignment horizontal="center" vertical="center"/>
    </xf>
    <xf numFmtId="0" fontId="20" fillId="0" borderId="90" xfId="44" applyFont="1" applyBorder="1" applyAlignment="1">
      <alignment horizontal="center" vertical="center"/>
    </xf>
    <xf numFmtId="0" fontId="40" fillId="0" borderId="88" xfId="44" applyFont="1" applyBorder="1" applyAlignment="1">
      <alignment horizontal="center" vertical="center"/>
    </xf>
    <xf numFmtId="0" fontId="40" fillId="0" borderId="91" xfId="44" applyFont="1" applyBorder="1" applyAlignment="1">
      <alignment horizontal="center" vertical="center"/>
    </xf>
    <xf numFmtId="0" fontId="40" fillId="0" borderId="90" xfId="44" applyFont="1" applyBorder="1" applyAlignment="1">
      <alignment horizontal="center" vertical="center"/>
    </xf>
    <xf numFmtId="0" fontId="7" fillId="0" borderId="88" xfId="44" applyFont="1" applyBorder="1" applyAlignment="1">
      <alignment horizontal="center" vertical="center"/>
    </xf>
    <xf numFmtId="0" fontId="4" fillId="0" borderId="27" xfId="44" applyFont="1" applyBorder="1" applyAlignment="1">
      <alignment horizontal="center" vertical="center"/>
    </xf>
    <xf numFmtId="0" fontId="2" fillId="0" borderId="27" xfId="44" applyFont="1" applyBorder="1" applyAlignment="1">
      <alignment horizontal="center" vertical="center"/>
    </xf>
    <xf numFmtId="0" fontId="7" fillId="7" borderId="27" xfId="44" applyFont="1" applyFill="1" applyBorder="1" applyAlignment="1">
      <alignment horizontal="center" vertical="center"/>
    </xf>
    <xf numFmtId="0" fontId="20" fillId="0" borderId="1" xfId="44" applyFont="1" applyBorder="1" applyAlignment="1">
      <alignment vertical="center"/>
    </xf>
    <xf numFmtId="0" fontId="2" fillId="0" borderId="1" xfId="17" applyBorder="1" applyProtection="1">
      <protection locked="0"/>
    </xf>
    <xf numFmtId="0" fontId="4" fillId="0" borderId="0" xfId="17" applyFont="1" applyAlignment="1">
      <alignment vertical="center" wrapText="1"/>
    </xf>
    <xf numFmtId="0" fontId="39" fillId="2" borderId="0" xfId="44" applyFont="1" applyFill="1" applyAlignment="1">
      <alignment vertical="center"/>
    </xf>
    <xf numFmtId="0" fontId="4" fillId="4" borderId="0" xfId="44" applyFont="1" applyFill="1" applyAlignment="1">
      <alignment vertical="center"/>
    </xf>
    <xf numFmtId="0" fontId="20" fillId="0" borderId="0" xfId="44" applyFont="1" applyAlignment="1">
      <alignment horizontal="center" vertical="center"/>
    </xf>
    <xf numFmtId="0" fontId="20" fillId="6" borderId="0" xfId="44" applyFont="1" applyFill="1" applyAlignment="1">
      <alignment horizontal="center" vertical="center"/>
    </xf>
    <xf numFmtId="0" fontId="20" fillId="7" borderId="0" xfId="44" applyFont="1" applyFill="1" applyAlignment="1">
      <alignment horizontal="center" vertical="center"/>
    </xf>
    <xf numFmtId="0" fontId="2" fillId="0" borderId="12" xfId="17" applyBorder="1" applyProtection="1">
      <protection locked="0"/>
    </xf>
    <xf numFmtId="49" fontId="20" fillId="0" borderId="0" xfId="44" applyNumberFormat="1" applyFont="1" applyAlignment="1">
      <alignment vertical="top" wrapText="1"/>
    </xf>
    <xf numFmtId="0" fontId="4" fillId="2" borderId="0" xfId="44" applyFont="1" applyFill="1" applyAlignment="1">
      <alignment vertical="center"/>
    </xf>
    <xf numFmtId="0" fontId="2" fillId="0" borderId="13" xfId="17" applyBorder="1" applyProtection="1">
      <protection locked="0"/>
    </xf>
    <xf numFmtId="0" fontId="2" fillId="0" borderId="14" xfId="17" applyBorder="1" applyProtection="1">
      <protection locked="0"/>
    </xf>
    <xf numFmtId="0" fontId="2" fillId="0" borderId="15" xfId="17" applyBorder="1" applyProtection="1">
      <protection locked="0"/>
    </xf>
    <xf numFmtId="49" fontId="7" fillId="0" borderId="44" xfId="44" quotePrefix="1" applyNumberFormat="1" applyFont="1" applyBorder="1" applyAlignment="1">
      <alignment horizontal="center" vertical="center"/>
    </xf>
    <xf numFmtId="0" fontId="40" fillId="9" borderId="50" xfId="44" applyFont="1" applyFill="1" applyBorder="1" applyAlignment="1">
      <alignment horizontal="center" vertical="center"/>
    </xf>
    <xf numFmtId="0" fontId="20" fillId="9" borderId="50" xfId="44" applyFont="1" applyFill="1" applyBorder="1" applyAlignment="1">
      <alignment horizontal="center" vertical="center"/>
    </xf>
    <xf numFmtId="0" fontId="20" fillId="0" borderId="92" xfId="44" applyFont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/>
    </xf>
    <xf numFmtId="0" fontId="21" fillId="0" borderId="82" xfId="0" applyFont="1" applyBorder="1" applyAlignment="1">
      <alignment vertical="center" wrapText="1"/>
    </xf>
    <xf numFmtId="0" fontId="56" fillId="0" borderId="26" xfId="0" applyFont="1" applyBorder="1" applyAlignment="1">
      <alignment horizontal="center" vertical="center" wrapText="1"/>
    </xf>
    <xf numFmtId="1" fontId="12" fillId="0" borderId="2" xfId="21" applyNumberFormat="1" applyFont="1" applyBorder="1" applyAlignment="1">
      <alignment horizontal="center" vertical="center"/>
    </xf>
    <xf numFmtId="1" fontId="12" fillId="0" borderId="28" xfId="21" applyNumberFormat="1" applyFont="1" applyBorder="1" applyAlignment="1">
      <alignment horizontal="center" vertical="center"/>
    </xf>
    <xf numFmtId="1" fontId="17" fillId="0" borderId="39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9" fillId="0" borderId="2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36" fillId="0" borderId="32" xfId="21" applyNumberFormat="1" applyFont="1" applyBorder="1" applyAlignment="1">
      <alignment horizontal="center" vertical="center" wrapText="1"/>
    </xf>
    <xf numFmtId="1" fontId="37" fillId="0" borderId="6" xfId="21" applyNumberFormat="1" applyFont="1" applyBorder="1" applyAlignment="1">
      <alignment horizontal="center" vertical="center" wrapText="1"/>
    </xf>
    <xf numFmtId="1" fontId="37" fillId="0" borderId="19" xfId="21" applyNumberFormat="1" applyFont="1" applyBorder="1" applyAlignment="1">
      <alignment horizontal="center" vertical="center" wrapText="1"/>
    </xf>
    <xf numFmtId="1" fontId="37" fillId="0" borderId="12" xfId="21" applyNumberFormat="1" applyFont="1" applyBorder="1" applyAlignment="1">
      <alignment horizontal="center" vertical="center" wrapText="1"/>
    </xf>
    <xf numFmtId="1" fontId="37" fillId="0" borderId="0" xfId="21" applyNumberFormat="1" applyFont="1" applyAlignment="1">
      <alignment horizontal="center" vertical="center" wrapText="1"/>
    </xf>
    <xf numFmtId="1" fontId="37" fillId="0" borderId="1" xfId="21" applyNumberFormat="1" applyFont="1" applyBorder="1" applyAlignment="1">
      <alignment horizontal="center" vertical="center" wrapText="1"/>
    </xf>
    <xf numFmtId="1" fontId="37" fillId="0" borderId="31" xfId="21" applyNumberFormat="1" applyFont="1" applyBorder="1" applyAlignment="1">
      <alignment horizontal="center" vertical="center" wrapText="1"/>
    </xf>
    <xf numFmtId="1" fontId="37" fillId="0" borderId="9" xfId="21" applyNumberFormat="1" applyFont="1" applyBorder="1" applyAlignment="1">
      <alignment horizontal="center" vertical="center" wrapText="1"/>
    </xf>
    <xf numFmtId="1" fontId="37" fillId="0" borderId="16" xfId="21" applyNumberFormat="1" applyFont="1" applyBorder="1" applyAlignment="1">
      <alignment horizontal="center" vertical="center" wrapText="1"/>
    </xf>
    <xf numFmtId="1" fontId="1" fillId="0" borderId="21" xfId="21" applyNumberFormat="1" applyFont="1" applyBorder="1" applyAlignment="1">
      <alignment horizontal="center" vertical="center"/>
    </xf>
    <xf numFmtId="1" fontId="1" fillId="0" borderId="2" xfId="21" applyNumberFormat="1" applyFont="1" applyBorder="1" applyAlignment="1">
      <alignment horizontal="center" vertical="center"/>
    </xf>
    <xf numFmtId="1" fontId="1" fillId="0" borderId="39" xfId="21" applyNumberFormat="1" applyFont="1" applyBorder="1" applyAlignment="1">
      <alignment horizontal="center" vertical="center"/>
    </xf>
    <xf numFmtId="49" fontId="11" fillId="0" borderId="0" xfId="21" applyNumberFormat="1" applyFont="1" applyAlignment="1">
      <alignment horizontal="center"/>
    </xf>
    <xf numFmtId="1" fontId="1" fillId="0" borderId="28" xfId="21" applyNumberFormat="1" applyFont="1" applyBorder="1" applyAlignment="1">
      <alignment horizontal="center" vertical="center"/>
    </xf>
    <xf numFmtId="1" fontId="9" fillId="0" borderId="28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 wrapText="1"/>
    </xf>
    <xf numFmtId="1" fontId="1" fillId="0" borderId="17" xfId="21" applyNumberFormat="1" applyFont="1" applyBorder="1" applyAlignment="1">
      <alignment horizontal="center" vertical="center" wrapText="1"/>
    </xf>
    <xf numFmtId="1" fontId="1" fillId="0" borderId="9" xfId="21" applyNumberFormat="1" applyFont="1" applyBorder="1" applyAlignment="1">
      <alignment horizontal="center" vertical="center" wrapText="1"/>
    </xf>
    <xf numFmtId="1" fontId="1" fillId="0" borderId="18" xfId="21" applyNumberFormat="1" applyFont="1" applyBorder="1" applyAlignment="1">
      <alignment horizontal="center" vertical="center" wrapText="1"/>
    </xf>
    <xf numFmtId="1" fontId="28" fillId="0" borderId="38" xfId="21" applyNumberFormat="1" applyFont="1" applyBorder="1" applyAlignment="1">
      <alignment horizontal="center" vertical="center" wrapText="1"/>
    </xf>
    <xf numFmtId="1" fontId="28" fillId="0" borderId="29" xfId="21" applyNumberFormat="1" applyFont="1" applyBorder="1" applyAlignment="1">
      <alignment horizontal="center" vertical="center" wrapText="1"/>
    </xf>
    <xf numFmtId="1" fontId="28" fillId="0" borderId="30" xfId="21" applyNumberFormat="1" applyFont="1" applyBorder="1" applyAlignment="1">
      <alignment horizontal="center" vertical="center" wrapText="1"/>
    </xf>
    <xf numFmtId="1" fontId="28" fillId="0" borderId="39" xfId="21" applyNumberFormat="1" applyFont="1" applyBorder="1" applyAlignment="1">
      <alignment horizontal="center" vertical="center" wrapText="1"/>
    </xf>
    <xf numFmtId="1" fontId="28" fillId="0" borderId="2" xfId="21" applyNumberFormat="1" applyFont="1" applyBorder="1" applyAlignment="1">
      <alignment horizontal="center" vertical="center" wrapText="1"/>
    </xf>
    <xf numFmtId="1" fontId="28" fillId="0" borderId="28" xfId="21" applyNumberFormat="1" applyFont="1" applyBorder="1" applyAlignment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Border="1" applyAlignment="1">
      <alignment horizontal="right" vertical="center"/>
    </xf>
    <xf numFmtId="0" fontId="32" fillId="0" borderId="6" xfId="21" applyFont="1" applyBorder="1" applyAlignment="1">
      <alignment horizontal="right" vertical="center"/>
    </xf>
    <xf numFmtId="0" fontId="32" fillId="0" borderId="17" xfId="21" applyFont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Border="1" applyAlignment="1">
      <alignment horizontal="center" vertical="center"/>
    </xf>
    <xf numFmtId="0" fontId="2" fillId="0" borderId="35" xfId="2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49" fontId="2" fillId="0" borderId="35" xfId="21" applyNumberForma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6" xfId="2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Border="1" applyAlignment="1">
      <alignment horizontal="center" vertical="center"/>
    </xf>
    <xf numFmtId="49" fontId="2" fillId="0" borderId="36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Border="1" applyAlignment="1">
      <alignment horizontal="center" vertical="center" wrapText="1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1" fontId="31" fillId="0" borderId="2" xfId="21" applyNumberFormat="1" applyFont="1" applyBorder="1" applyAlignment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Border="1" applyAlignment="1">
      <alignment horizontal="center" vertical="center"/>
    </xf>
    <xf numFmtId="2" fontId="2" fillId="0" borderId="36" xfId="21" quotePrefix="1" applyNumberFormat="1" applyBorder="1" applyAlignment="1">
      <alignment horizontal="center" vertical="center"/>
    </xf>
    <xf numFmtId="2" fontId="2" fillId="0" borderId="35" xfId="21" quotePrefix="1" applyNumberFormat="1" applyBorder="1" applyAlignment="1">
      <alignment horizontal="center" vertical="center"/>
    </xf>
    <xf numFmtId="1" fontId="24" fillId="0" borderId="2" xfId="21" applyNumberFormat="1" applyFont="1" applyBorder="1" applyAlignment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/>
    </xf>
    <xf numFmtId="1" fontId="31" fillId="0" borderId="24" xfId="21" applyNumberFormat="1" applyFont="1" applyBorder="1" applyAlignment="1">
      <alignment horizontal="center" vertical="center"/>
    </xf>
    <xf numFmtId="1" fontId="31" fillId="0" borderId="25" xfId="21" applyNumberFormat="1" applyFont="1" applyBorder="1" applyAlignment="1">
      <alignment horizontal="center" vertical="center"/>
    </xf>
    <xf numFmtId="1" fontId="31" fillId="0" borderId="26" xfId="21" applyNumberFormat="1" applyFont="1" applyBorder="1" applyAlignment="1">
      <alignment horizontal="center" vertical="center"/>
    </xf>
    <xf numFmtId="0" fontId="4" fillId="7" borderId="24" xfId="44" applyFont="1" applyFill="1" applyBorder="1" applyAlignment="1">
      <alignment horizontal="left" vertical="center" wrapText="1"/>
    </xf>
    <xf numFmtId="0" fontId="4" fillId="7" borderId="25" xfId="44" applyFont="1" applyFill="1" applyBorder="1" applyAlignment="1">
      <alignment horizontal="left" vertical="center" wrapText="1"/>
    </xf>
    <xf numFmtId="0" fontId="20" fillId="7" borderId="25" xfId="44" applyFont="1" applyFill="1" applyBorder="1" applyAlignment="1">
      <alignment horizontal="center" vertical="center"/>
    </xf>
    <xf numFmtId="0" fontId="50" fillId="7" borderId="25" xfId="44" applyFont="1" applyFill="1" applyBorder="1" applyAlignment="1">
      <alignment horizontal="center" vertical="center"/>
    </xf>
    <xf numFmtId="0" fontId="40" fillId="7" borderId="25" xfId="44" applyFont="1" applyFill="1" applyBorder="1" applyAlignment="1">
      <alignment horizontal="center" vertical="center"/>
    </xf>
    <xf numFmtId="0" fontId="20" fillId="7" borderId="0" xfId="44" applyFont="1" applyFill="1" applyAlignment="1">
      <alignment horizontal="center" vertical="center"/>
    </xf>
    <xf numFmtId="0" fontId="4" fillId="0" borderId="45" xfId="44" applyFont="1" applyBorder="1" applyAlignment="1">
      <alignment horizontal="center" vertical="center"/>
    </xf>
    <xf numFmtId="0" fontId="4" fillId="0" borderId="47" xfId="44" applyFont="1" applyBorder="1" applyAlignment="1">
      <alignment horizontal="center" vertical="center"/>
    </xf>
    <xf numFmtId="0" fontId="20" fillId="0" borderId="3" xfId="44" applyFont="1" applyBorder="1" applyAlignment="1">
      <alignment horizontal="center" vertical="center"/>
    </xf>
    <xf numFmtId="0" fontId="20" fillId="0" borderId="52" xfId="44" applyFont="1" applyBorder="1" applyAlignment="1">
      <alignment horizontal="center" vertical="center"/>
    </xf>
    <xf numFmtId="0" fontId="50" fillId="0" borderId="48" xfId="44" applyFont="1" applyBorder="1" applyAlignment="1">
      <alignment horizontal="center" vertical="center" wrapText="1"/>
    </xf>
    <xf numFmtId="0" fontId="50" fillId="0" borderId="49" xfId="44" applyFont="1" applyBorder="1" applyAlignment="1">
      <alignment horizontal="center" vertical="center" wrapText="1"/>
    </xf>
    <xf numFmtId="0" fontId="40" fillId="0" borderId="48" xfId="44" applyFont="1" applyBorder="1" applyAlignment="1">
      <alignment horizontal="center" vertical="center" wrapText="1"/>
    </xf>
    <xf numFmtId="0" fontId="40" fillId="0" borderId="49" xfId="44" applyFont="1" applyBorder="1" applyAlignment="1">
      <alignment horizontal="center" vertical="center" wrapText="1"/>
    </xf>
    <xf numFmtId="0" fontId="40" fillId="0" borderId="24" xfId="44" applyFont="1" applyBorder="1" applyAlignment="1">
      <alignment horizontal="center" vertical="center"/>
    </xf>
    <xf numFmtId="0" fontId="40" fillId="0" borderId="53" xfId="44" applyFont="1" applyBorder="1" applyAlignment="1">
      <alignment horizontal="center" vertical="center"/>
    </xf>
    <xf numFmtId="0" fontId="20" fillId="0" borderId="48" xfId="44" applyFont="1" applyBorder="1" applyAlignment="1">
      <alignment horizontal="center" vertical="center" wrapText="1"/>
    </xf>
    <xf numFmtId="0" fontId="20" fillId="0" borderId="49" xfId="44" applyFont="1" applyBorder="1" applyAlignment="1">
      <alignment horizontal="center" vertical="center" wrapText="1"/>
    </xf>
    <xf numFmtId="0" fontId="20" fillId="0" borderId="0" xfId="44" applyFont="1" applyAlignment="1">
      <alignment horizontal="center" vertical="center"/>
    </xf>
    <xf numFmtId="0" fontId="20" fillId="0" borderId="3" xfId="44" applyFont="1" applyBorder="1" applyAlignment="1">
      <alignment horizontal="left" vertical="center"/>
    </xf>
    <xf numFmtId="0" fontId="20" fillId="0" borderId="51" xfId="44" applyFont="1" applyBorder="1" applyAlignment="1">
      <alignment horizontal="left" vertical="center"/>
    </xf>
    <xf numFmtId="0" fontId="20" fillId="0" borderId="52" xfId="44" applyFont="1" applyBorder="1" applyAlignment="1">
      <alignment horizontal="left" vertical="center"/>
    </xf>
    <xf numFmtId="0" fontId="20" fillId="0" borderId="24" xfId="44" applyFont="1" applyBorder="1" applyAlignment="1">
      <alignment horizontal="center" vertical="center"/>
    </xf>
    <xf numFmtId="0" fontId="20" fillId="0" borderId="53" xfId="44" applyFont="1" applyBorder="1" applyAlignment="1">
      <alignment horizontal="center" vertical="center"/>
    </xf>
    <xf numFmtId="0" fontId="20" fillId="0" borderId="3" xfId="44" applyFont="1" applyBorder="1" applyAlignment="1">
      <alignment horizontal="left" vertical="center" wrapText="1"/>
    </xf>
    <xf numFmtId="0" fontId="20" fillId="0" borderId="51" xfId="44" applyFont="1" applyBorder="1" applyAlignment="1">
      <alignment horizontal="left" vertical="center" wrapText="1"/>
    </xf>
    <xf numFmtId="0" fontId="20" fillId="0" borderId="52" xfId="44" applyFont="1" applyBorder="1" applyAlignment="1">
      <alignment horizontal="left" vertical="center" wrapText="1"/>
    </xf>
    <xf numFmtId="0" fontId="20" fillId="0" borderId="51" xfId="44" applyFont="1" applyBorder="1" applyAlignment="1">
      <alignment horizontal="center" vertical="center"/>
    </xf>
    <xf numFmtId="0" fontId="50" fillId="0" borderId="24" xfId="44" applyFont="1" applyBorder="1" applyAlignment="1">
      <alignment horizontal="center" vertical="center"/>
    </xf>
    <xf numFmtId="0" fontId="50" fillId="0" borderId="53" xfId="44" applyFont="1" applyBorder="1" applyAlignment="1">
      <alignment horizontal="center" vertical="center"/>
    </xf>
    <xf numFmtId="0" fontId="20" fillId="0" borderId="45" xfId="44" applyFont="1" applyBorder="1" applyAlignment="1">
      <alignment horizontal="left" vertical="center"/>
    </xf>
    <xf numFmtId="0" fontId="20" fillId="0" borderId="46" xfId="44" applyFont="1" applyBorder="1" applyAlignment="1">
      <alignment horizontal="left" vertical="center"/>
    </xf>
    <xf numFmtId="0" fontId="20" fillId="0" borderId="47" xfId="44" applyFont="1" applyBorder="1" applyAlignment="1">
      <alignment horizontal="left" vertical="center"/>
    </xf>
    <xf numFmtId="0" fontId="50" fillId="0" borderId="48" xfId="44" applyFont="1" applyBorder="1" applyAlignment="1">
      <alignment horizontal="center" vertical="center"/>
    </xf>
    <xf numFmtId="0" fontId="50" fillId="0" borderId="49" xfId="44" applyFont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20" fillId="0" borderId="48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0" fontId="43" fillId="0" borderId="69" xfId="0" applyFont="1" applyBorder="1" applyAlignment="1">
      <alignment horizontal="center" vertical="top" wrapText="1"/>
    </xf>
    <xf numFmtId="0" fontId="43" fillId="0" borderId="70" xfId="0" applyFont="1" applyBorder="1" applyAlignment="1">
      <alignment horizontal="center" vertical="top" wrapText="1"/>
    </xf>
    <xf numFmtId="0" fontId="20" fillId="9" borderId="3" xfId="44" applyFont="1" applyFill="1" applyBorder="1" applyAlignment="1">
      <alignment horizontal="center" vertical="center"/>
    </xf>
    <xf numFmtId="0" fontId="20" fillId="9" borderId="51" xfId="44" applyFont="1" applyFill="1" applyBorder="1" applyAlignment="1">
      <alignment horizontal="center" vertical="center"/>
    </xf>
    <xf numFmtId="0" fontId="20" fillId="9" borderId="52" xfId="44" applyFont="1" applyFill="1" applyBorder="1" applyAlignment="1">
      <alignment horizontal="center" vertical="center"/>
    </xf>
    <xf numFmtId="0" fontId="40" fillId="0" borderId="74" xfId="44" applyFont="1" applyBorder="1" applyAlignment="1">
      <alignment horizontal="center" vertical="center"/>
    </xf>
    <xf numFmtId="0" fontId="40" fillId="0" borderId="86" xfId="44" applyFont="1" applyBorder="1" applyAlignment="1">
      <alignment horizontal="center" vertical="center"/>
    </xf>
    <xf numFmtId="0" fontId="20" fillId="0" borderId="24" xfId="44" applyFont="1" applyBorder="1" applyAlignment="1">
      <alignment horizontal="left" vertical="center"/>
    </xf>
    <xf numFmtId="0" fontId="20" fillId="0" borderId="25" xfId="44" applyFont="1" applyBorder="1" applyAlignment="1">
      <alignment horizontal="left" vertical="center"/>
    </xf>
    <xf numFmtId="0" fontId="20" fillId="0" borderId="26" xfId="44" applyFont="1" applyBorder="1" applyAlignment="1">
      <alignment horizontal="left" vertical="center"/>
    </xf>
    <xf numFmtId="0" fontId="20" fillId="0" borderId="45" xfId="44" applyFont="1" applyBorder="1" applyAlignment="1">
      <alignment horizontal="left" vertical="center" wrapText="1"/>
    </xf>
    <xf numFmtId="0" fontId="20" fillId="0" borderId="46" xfId="44" applyFont="1" applyBorder="1" applyAlignment="1">
      <alignment horizontal="left" vertical="center" wrapText="1"/>
    </xf>
    <xf numFmtId="0" fontId="20" fillId="0" borderId="47" xfId="44" applyFont="1" applyBorder="1" applyAlignment="1">
      <alignment horizontal="left" vertical="center" wrapText="1"/>
    </xf>
    <xf numFmtId="0" fontId="40" fillId="0" borderId="24" xfId="44" applyFont="1" applyBorder="1" applyAlignment="1">
      <alignment horizontal="center" vertical="center" wrapText="1"/>
    </xf>
    <xf numFmtId="0" fontId="40" fillId="0" borderId="53" xfId="44" applyFont="1" applyBorder="1" applyAlignment="1">
      <alignment horizontal="center" vertical="center" wrapText="1"/>
    </xf>
    <xf numFmtId="0" fontId="20" fillId="0" borderId="24" xfId="44" applyFont="1" applyBorder="1" applyAlignment="1">
      <alignment horizontal="left" vertical="center" wrapText="1"/>
    </xf>
    <xf numFmtId="0" fontId="20" fillId="0" borderId="25" xfId="44" applyFont="1" applyBorder="1" applyAlignment="1">
      <alignment horizontal="left" vertical="center" wrapText="1"/>
    </xf>
    <xf numFmtId="0" fontId="20" fillId="0" borderId="26" xfId="44" applyFont="1" applyBorder="1" applyAlignment="1">
      <alignment horizontal="left" vertical="center" wrapText="1"/>
    </xf>
    <xf numFmtId="0" fontId="20" fillId="0" borderId="24" xfId="44" applyFont="1" applyBorder="1" applyAlignment="1">
      <alignment horizontal="left" vertical="top" wrapText="1"/>
    </xf>
    <xf numFmtId="0" fontId="20" fillId="0" borderId="25" xfId="44" applyFont="1" applyBorder="1" applyAlignment="1">
      <alignment horizontal="left" vertical="top" wrapText="1"/>
    </xf>
    <xf numFmtId="0" fontId="20" fillId="0" borderId="26" xfId="44" applyFont="1" applyBorder="1" applyAlignment="1">
      <alignment horizontal="left" vertical="top" wrapText="1"/>
    </xf>
    <xf numFmtId="0" fontId="20" fillId="0" borderId="58" xfId="44" applyFont="1" applyBorder="1" applyAlignment="1">
      <alignment horizontal="center" vertical="center"/>
    </xf>
    <xf numFmtId="0" fontId="20" fillId="0" borderId="59" xfId="44" applyFont="1" applyBorder="1" applyAlignment="1">
      <alignment horizontal="center" vertical="center"/>
    </xf>
    <xf numFmtId="0" fontId="20" fillId="0" borderId="60" xfId="44" applyFont="1" applyBorder="1" applyAlignment="1">
      <alignment horizontal="center" vertical="center"/>
    </xf>
    <xf numFmtId="0" fontId="20" fillId="0" borderId="3" xfId="44" applyFont="1" applyBorder="1" applyAlignment="1">
      <alignment horizontal="center" vertical="center" wrapText="1"/>
    </xf>
    <xf numFmtId="0" fontId="20" fillId="0" borderId="51" xfId="44" applyFont="1" applyBorder="1" applyAlignment="1">
      <alignment horizontal="center" vertical="center" wrapText="1"/>
    </xf>
    <xf numFmtId="0" fontId="20" fillId="0" borderId="52" xfId="44" applyFont="1" applyBorder="1" applyAlignment="1">
      <alignment horizontal="center" vertical="center" wrapText="1"/>
    </xf>
    <xf numFmtId="49" fontId="20" fillId="0" borderId="3" xfId="44" applyNumberFormat="1" applyFont="1" applyBorder="1" applyAlignment="1">
      <alignment horizontal="center" vertical="center"/>
    </xf>
    <xf numFmtId="49" fontId="20" fillId="0" borderId="51" xfId="44" applyNumberFormat="1" applyFont="1" applyBorder="1" applyAlignment="1">
      <alignment horizontal="center" vertical="center"/>
    </xf>
    <xf numFmtId="49" fontId="20" fillId="0" borderId="52" xfId="44" applyNumberFormat="1" applyFont="1" applyBorder="1" applyAlignment="1">
      <alignment horizontal="center" vertical="center"/>
    </xf>
    <xf numFmtId="0" fontId="20" fillId="0" borderId="3" xfId="44" quotePrefix="1" applyFont="1" applyBorder="1" applyAlignment="1">
      <alignment horizontal="left" vertical="center"/>
    </xf>
    <xf numFmtId="0" fontId="1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center"/>
    </xf>
    <xf numFmtId="0" fontId="4" fillId="2" borderId="25" xfId="44" applyFont="1" applyFill="1" applyBorder="1" applyAlignment="1">
      <alignment horizontal="left" vertical="center"/>
    </xf>
    <xf numFmtId="0" fontId="4" fillId="2" borderId="26" xfId="44" applyFont="1" applyFill="1" applyBorder="1" applyAlignment="1">
      <alignment horizontal="left" vertical="center"/>
    </xf>
    <xf numFmtId="0" fontId="4" fillId="2" borderId="24" xfId="44" applyFont="1" applyFill="1" applyBorder="1" applyAlignment="1">
      <alignment horizontal="left" vertical="center"/>
    </xf>
    <xf numFmtId="0" fontId="4" fillId="2" borderId="43" xfId="44" applyFont="1" applyFill="1" applyBorder="1" applyAlignment="1">
      <alignment horizontal="center" vertical="center"/>
    </xf>
    <xf numFmtId="0" fontId="4" fillId="2" borderId="41" xfId="44" applyFont="1" applyFill="1" applyBorder="1" applyAlignment="1">
      <alignment horizontal="center" vertical="center"/>
    </xf>
    <xf numFmtId="0" fontId="4" fillId="2" borderId="42" xfId="44" applyFont="1" applyFill="1" applyBorder="1" applyAlignment="1">
      <alignment horizontal="center" vertical="center"/>
    </xf>
    <xf numFmtId="0" fontId="4" fillId="2" borderId="87" xfId="44" applyFont="1" applyFill="1" applyBorder="1" applyAlignment="1">
      <alignment horizontal="center" vertical="center"/>
    </xf>
    <xf numFmtId="0" fontId="20" fillId="2" borderId="0" xfId="44" applyFont="1" applyFill="1" applyAlignment="1">
      <alignment horizontal="center" vertical="center"/>
    </xf>
    <xf numFmtId="0" fontId="4" fillId="2" borderId="43" xfId="44" applyFont="1" applyFill="1" applyBorder="1" applyAlignment="1">
      <alignment horizontal="left" vertical="center"/>
    </xf>
    <xf numFmtId="0" fontId="4" fillId="2" borderId="41" xfId="44" applyFont="1" applyFill="1" applyBorder="1" applyAlignment="1">
      <alignment horizontal="left" vertical="center"/>
    </xf>
    <xf numFmtId="0" fontId="4" fillId="2" borderId="42" xfId="44" applyFont="1" applyFill="1" applyBorder="1" applyAlignment="1">
      <alignment horizontal="left" vertical="center"/>
    </xf>
    <xf numFmtId="0" fontId="1" fillId="2" borderId="43" xfId="44" applyFont="1" applyFill="1" applyBorder="1" applyAlignment="1">
      <alignment horizontal="center" vertical="center"/>
    </xf>
    <xf numFmtId="0" fontId="1" fillId="2" borderId="41" xfId="44" applyFont="1" applyFill="1" applyBorder="1" applyAlignment="1">
      <alignment horizontal="center" vertical="center"/>
    </xf>
    <xf numFmtId="0" fontId="1" fillId="2" borderId="42" xfId="44" applyFont="1" applyFill="1" applyBorder="1" applyAlignment="1">
      <alignment horizontal="center" vertical="center"/>
    </xf>
    <xf numFmtId="0" fontId="1" fillId="2" borderId="87" xfId="44" applyFont="1" applyFill="1" applyBorder="1" applyAlignment="1">
      <alignment horizontal="center" vertical="center"/>
    </xf>
    <xf numFmtId="0" fontId="4" fillId="2" borderId="32" xfId="44" applyFont="1" applyFill="1" applyBorder="1" applyAlignment="1">
      <alignment horizontal="center" vertical="center"/>
    </xf>
    <xf numFmtId="0" fontId="4" fillId="2" borderId="31" xfId="44" applyFont="1" applyFill="1" applyBorder="1" applyAlignment="1">
      <alignment horizontal="center" vertical="center"/>
    </xf>
    <xf numFmtId="0" fontId="4" fillId="2" borderId="5" xfId="44" applyFont="1" applyFill="1" applyBorder="1" applyAlignment="1">
      <alignment horizontal="center" vertical="center"/>
    </xf>
    <xf numFmtId="0" fontId="4" fillId="2" borderId="17" xfId="44" applyFont="1" applyFill="1" applyBorder="1" applyAlignment="1">
      <alignment horizontal="center" vertical="center"/>
    </xf>
    <xf numFmtId="0" fontId="4" fillId="2" borderId="8" xfId="44" applyFont="1" applyFill="1" applyBorder="1" applyAlignment="1">
      <alignment horizontal="center" vertical="center"/>
    </xf>
    <xf numFmtId="0" fontId="4" fillId="2" borderId="18" xfId="44" applyFont="1" applyFill="1" applyBorder="1" applyAlignment="1">
      <alignment horizontal="center" vertical="center"/>
    </xf>
    <xf numFmtId="0" fontId="4" fillId="3" borderId="2" xfId="44" applyFont="1" applyFill="1" applyBorder="1" applyAlignment="1">
      <alignment horizontal="center" vertical="center"/>
    </xf>
    <xf numFmtId="0" fontId="7" fillId="2" borderId="24" xfId="44" applyFont="1" applyFill="1" applyBorder="1" applyAlignment="1">
      <alignment horizontal="center" vertical="center"/>
    </xf>
    <xf numFmtId="0" fontId="7" fillId="2" borderId="26" xfId="44" applyFont="1" applyFill="1" applyBorder="1" applyAlignment="1">
      <alignment horizontal="center" vertical="center"/>
    </xf>
    <xf numFmtId="0" fontId="33" fillId="0" borderId="38" xfId="17" applyFont="1" applyBorder="1" applyAlignment="1">
      <alignment horizontal="center" vertical="center" wrapText="1"/>
    </xf>
    <xf numFmtId="0" fontId="2" fillId="0" borderId="29" xfId="17" applyBorder="1" applyAlignment="1">
      <alignment horizontal="center" vertical="center"/>
    </xf>
    <xf numFmtId="0" fontId="2" fillId="0" borderId="39" xfId="17" applyBorder="1" applyAlignment="1">
      <alignment horizontal="center" vertical="center"/>
    </xf>
    <xf numFmtId="0" fontId="2" fillId="0" borderId="2" xfId="17" applyBorder="1" applyAlignment="1">
      <alignment horizontal="center" vertical="center"/>
    </xf>
    <xf numFmtId="0" fontId="34" fillId="0" borderId="29" xfId="17" applyFont="1" applyBorder="1" applyAlignment="1">
      <alignment horizontal="center" vertical="center" wrapText="1"/>
    </xf>
    <xf numFmtId="0" fontId="34" fillId="0" borderId="29" xfId="17" applyFont="1" applyBorder="1" applyAlignment="1">
      <alignment horizontal="center" vertical="center"/>
    </xf>
    <xf numFmtId="0" fontId="34" fillId="0" borderId="2" xfId="17" applyFont="1" applyBorder="1" applyAlignment="1">
      <alignment horizontal="center" vertical="center"/>
    </xf>
    <xf numFmtId="0" fontId="19" fillId="0" borderId="2" xfId="17" applyFont="1" applyBorder="1" applyAlignment="1">
      <alignment horizontal="center" vertical="center"/>
    </xf>
    <xf numFmtId="0" fontId="2" fillId="0" borderId="5" xfId="17" applyBorder="1" applyAlignment="1">
      <alignment horizontal="center" vertical="center"/>
    </xf>
    <xf numFmtId="0" fontId="2" fillId="0" borderId="17" xfId="17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8" xfId="17" applyBorder="1" applyAlignment="1">
      <alignment horizontal="center" vertical="center"/>
    </xf>
    <xf numFmtId="0" fontId="2" fillId="0" borderId="6" xfId="17" applyBorder="1" applyAlignment="1">
      <alignment horizontal="center" vertical="center"/>
    </xf>
    <xf numFmtId="0" fontId="2" fillId="0" borderId="9" xfId="17" applyBorder="1" applyAlignment="1">
      <alignment horizontal="center" vertical="center"/>
    </xf>
    <xf numFmtId="0" fontId="3" fillId="0" borderId="32" xfId="21" applyFont="1" applyBorder="1" applyAlignment="1">
      <alignment horizontal="right" vertical="center"/>
    </xf>
    <xf numFmtId="0" fontId="3" fillId="0" borderId="6" xfId="21" applyFont="1" applyBorder="1" applyAlignment="1">
      <alignment horizontal="right" vertical="center"/>
    </xf>
    <xf numFmtId="0" fontId="42" fillId="0" borderId="13" xfId="17" applyFont="1" applyBorder="1" applyAlignment="1">
      <alignment horizontal="center" vertical="center"/>
    </xf>
    <xf numFmtId="0" fontId="42" fillId="0" borderId="14" xfId="17" applyFont="1" applyBorder="1" applyAlignment="1">
      <alignment horizontal="center" vertical="center"/>
    </xf>
    <xf numFmtId="0" fontId="42" fillId="0" borderId="33" xfId="17" applyFont="1" applyBorder="1" applyAlignment="1">
      <alignment horizontal="center" vertical="center"/>
    </xf>
    <xf numFmtId="0" fontId="7" fillId="0" borderId="2" xfId="17" applyFont="1" applyBorder="1" applyAlignment="1">
      <alignment horizontal="center" vertical="center"/>
    </xf>
    <xf numFmtId="49" fontId="19" fillId="0" borderId="2" xfId="17" applyNumberFormat="1" applyFont="1" applyBorder="1" applyAlignment="1">
      <alignment horizontal="center" vertical="center"/>
    </xf>
    <xf numFmtId="0" fontId="4" fillId="2" borderId="0" xfId="44" applyFont="1" applyFill="1" applyAlignment="1">
      <alignment horizontal="center" vertical="center"/>
    </xf>
    <xf numFmtId="0" fontId="21" fillId="2" borderId="0" xfId="44" applyFont="1" applyFill="1" applyAlignment="1">
      <alignment horizontal="center" vertical="center"/>
    </xf>
    <xf numFmtId="0" fontId="4" fillId="3" borderId="24" xfId="44" applyFont="1" applyFill="1" applyBorder="1" applyAlignment="1">
      <alignment horizontal="left" vertical="center"/>
    </xf>
    <xf numFmtId="0" fontId="4" fillId="3" borderId="25" xfId="44" applyFont="1" applyFill="1" applyBorder="1" applyAlignment="1">
      <alignment horizontal="left" vertical="center"/>
    </xf>
    <xf numFmtId="0" fontId="4" fillId="3" borderId="26" xfId="44" applyFont="1" applyFill="1" applyBorder="1" applyAlignment="1">
      <alignment horizontal="left" vertical="center"/>
    </xf>
    <xf numFmtId="14" fontId="4" fillId="2" borderId="24" xfId="44" applyNumberFormat="1" applyFont="1" applyFill="1" applyBorder="1" applyAlignment="1">
      <alignment horizontal="center" vertical="center"/>
    </xf>
    <xf numFmtId="14" fontId="4" fillId="2" borderId="25" xfId="44" applyNumberFormat="1" applyFont="1" applyFill="1" applyBorder="1" applyAlignment="1">
      <alignment horizontal="center" vertical="center"/>
    </xf>
    <xf numFmtId="14" fontId="4" fillId="2" borderId="26" xfId="44" applyNumberFormat="1" applyFont="1" applyFill="1" applyBorder="1" applyAlignment="1">
      <alignment horizontal="center" vertical="center"/>
    </xf>
    <xf numFmtId="14" fontId="4" fillId="2" borderId="27" xfId="44" applyNumberFormat="1" applyFont="1" applyFill="1" applyBorder="1" applyAlignment="1">
      <alignment horizontal="center" vertical="center"/>
    </xf>
    <xf numFmtId="0" fontId="4" fillId="2" borderId="24" xfId="44" applyFont="1" applyFill="1" applyBorder="1" applyAlignment="1">
      <alignment horizontal="center" vertical="center"/>
    </xf>
    <xf numFmtId="0" fontId="4" fillId="2" borderId="25" xfId="44" applyFont="1" applyFill="1" applyBorder="1" applyAlignment="1">
      <alignment horizontal="center" vertical="center"/>
    </xf>
    <xf numFmtId="0" fontId="4" fillId="2" borderId="26" xfId="44" applyFont="1" applyFill="1" applyBorder="1" applyAlignment="1">
      <alignment horizontal="center" vertical="center"/>
    </xf>
    <xf numFmtId="0" fontId="4" fillId="2" borderId="24" xfId="44" quotePrefix="1" applyFont="1" applyFill="1" applyBorder="1" applyAlignment="1">
      <alignment horizontal="center" vertical="center"/>
    </xf>
    <xf numFmtId="0" fontId="4" fillId="2" borderId="27" xfId="44" applyFont="1" applyFill="1" applyBorder="1" applyAlignment="1">
      <alignment horizontal="center" vertical="center"/>
    </xf>
    <xf numFmtId="0" fontId="20" fillId="0" borderId="45" xfId="44" applyFont="1" applyBorder="1" applyAlignment="1">
      <alignment horizontal="center" vertical="center"/>
    </xf>
    <xf numFmtId="0" fontId="20" fillId="0" borderId="47" xfId="44" applyFont="1" applyBorder="1" applyAlignment="1">
      <alignment horizontal="center" vertical="center"/>
    </xf>
    <xf numFmtId="0" fontId="20" fillId="0" borderId="46" xfId="44" applyFont="1" applyBorder="1" applyAlignment="1">
      <alignment horizontal="center" vertical="center"/>
    </xf>
    <xf numFmtId="49" fontId="20" fillId="9" borderId="3" xfId="44" applyNumberFormat="1" applyFont="1" applyFill="1" applyBorder="1" applyAlignment="1">
      <alignment horizontal="center" vertical="center"/>
    </xf>
    <xf numFmtId="49" fontId="20" fillId="9" borderId="51" xfId="44" applyNumberFormat="1" applyFont="1" applyFill="1" applyBorder="1" applyAlignment="1">
      <alignment horizontal="center" vertical="center"/>
    </xf>
    <xf numFmtId="49" fontId="20" fillId="9" borderId="52" xfId="44" applyNumberFormat="1" applyFont="1" applyFill="1" applyBorder="1" applyAlignment="1">
      <alignment horizontal="center" vertical="center"/>
    </xf>
    <xf numFmtId="49" fontId="50" fillId="0" borderId="48" xfId="44" applyNumberFormat="1" applyFont="1" applyBorder="1" applyAlignment="1">
      <alignment horizontal="center" vertical="center"/>
    </xf>
    <xf numFmtId="49" fontId="50" fillId="0" borderId="49" xfId="44" applyNumberFormat="1" applyFont="1" applyBorder="1" applyAlignment="1">
      <alignment horizontal="center" vertical="center"/>
    </xf>
    <xf numFmtId="49" fontId="40" fillId="0" borderId="48" xfId="44" applyNumberFormat="1" applyFont="1" applyBorder="1" applyAlignment="1">
      <alignment horizontal="center" vertical="center"/>
    </xf>
    <xf numFmtId="49" fontId="40" fillId="0" borderId="49" xfId="44" applyNumberFormat="1" applyFont="1" applyBorder="1" applyAlignment="1">
      <alignment horizontal="center" vertical="center"/>
    </xf>
    <xf numFmtId="49" fontId="20" fillId="0" borderId="67" xfId="44" applyNumberFormat="1" applyFont="1" applyBorder="1" applyAlignment="1">
      <alignment horizontal="center" vertical="center"/>
    </xf>
    <xf numFmtId="49" fontId="20" fillId="0" borderId="68" xfId="44" applyNumberFormat="1" applyFont="1" applyBorder="1" applyAlignment="1">
      <alignment horizontal="center" vertical="center"/>
    </xf>
    <xf numFmtId="0" fontId="20" fillId="7" borderId="24" xfId="44" applyFont="1" applyFill="1" applyBorder="1" applyAlignment="1">
      <alignment horizontal="center" vertical="center"/>
    </xf>
    <xf numFmtId="0" fontId="20" fillId="7" borderId="53" xfId="44" applyFont="1" applyFill="1" applyBorder="1" applyAlignment="1">
      <alignment horizontal="center" vertical="center"/>
    </xf>
    <xf numFmtId="43" fontId="50" fillId="0" borderId="24" xfId="45" applyFont="1" applyFill="1" applyBorder="1" applyAlignment="1" applyProtection="1">
      <alignment horizontal="center" vertical="center" wrapText="1"/>
    </xf>
    <xf numFmtId="43" fontId="50" fillId="0" borderId="53" xfId="45" applyFont="1" applyFill="1" applyBorder="1" applyAlignment="1" applyProtection="1">
      <alignment horizontal="center" vertical="center"/>
    </xf>
    <xf numFmtId="0" fontId="40" fillId="5" borderId="24" xfId="44" applyFont="1" applyFill="1" applyBorder="1" applyAlignment="1">
      <alignment horizontal="center" vertical="center"/>
    </xf>
    <xf numFmtId="0" fontId="40" fillId="5" borderId="53" xfId="44" applyFont="1" applyFill="1" applyBorder="1" applyAlignment="1">
      <alignment horizontal="center" vertical="center"/>
    </xf>
    <xf numFmtId="0" fontId="20" fillId="7" borderId="45" xfId="44" applyFont="1" applyFill="1" applyBorder="1" applyAlignment="1">
      <alignment horizontal="left" vertical="center"/>
    </xf>
    <xf numFmtId="0" fontId="20" fillId="7" borderId="46" xfId="44" applyFont="1" applyFill="1" applyBorder="1" applyAlignment="1">
      <alignment horizontal="left" vertical="center"/>
    </xf>
    <xf numFmtId="0" fontId="20" fillId="7" borderId="47" xfId="44" applyFont="1" applyFill="1" applyBorder="1" applyAlignment="1">
      <alignment horizontal="left" vertical="center"/>
    </xf>
    <xf numFmtId="0" fontId="20" fillId="7" borderId="45" xfId="44" applyFont="1" applyFill="1" applyBorder="1" applyAlignment="1">
      <alignment horizontal="center" vertical="center"/>
    </xf>
    <xf numFmtId="0" fontId="20" fillId="7" borderId="47" xfId="44" applyFont="1" applyFill="1" applyBorder="1" applyAlignment="1">
      <alignment horizontal="center" vertical="center"/>
    </xf>
    <xf numFmtId="49" fontId="20" fillId="7" borderId="55" xfId="44" applyNumberFormat="1" applyFont="1" applyFill="1" applyBorder="1" applyAlignment="1">
      <alignment horizontal="center" vertical="center"/>
    </xf>
    <xf numFmtId="49" fontId="20" fillId="7" borderId="56" xfId="44" applyNumberFormat="1" applyFont="1" applyFill="1" applyBorder="1" applyAlignment="1">
      <alignment horizontal="center" vertical="center"/>
    </xf>
    <xf numFmtId="49" fontId="20" fillId="7" borderId="57" xfId="44" applyNumberFormat="1" applyFont="1" applyFill="1" applyBorder="1" applyAlignment="1">
      <alignment horizontal="center" vertical="center"/>
    </xf>
    <xf numFmtId="0" fontId="50" fillId="7" borderId="24" xfId="44" applyFont="1" applyFill="1" applyBorder="1" applyAlignment="1">
      <alignment horizontal="center" vertical="center"/>
    </xf>
    <xf numFmtId="0" fontId="50" fillId="7" borderId="53" xfId="44" applyFont="1" applyFill="1" applyBorder="1" applyAlignment="1">
      <alignment horizontal="center" vertical="center"/>
    </xf>
    <xf numFmtId="0" fontId="40" fillId="7" borderId="24" xfId="44" applyFont="1" applyFill="1" applyBorder="1" applyAlignment="1">
      <alignment horizontal="center" vertical="center"/>
    </xf>
    <xf numFmtId="0" fontId="40" fillId="7" borderId="53" xfId="44" applyFont="1" applyFill="1" applyBorder="1" applyAlignment="1">
      <alignment horizontal="center" vertical="center"/>
    </xf>
    <xf numFmtId="0" fontId="20" fillId="0" borderId="64" xfId="44" applyFont="1" applyBorder="1" applyAlignment="1">
      <alignment horizontal="left" vertical="center" wrapText="1"/>
    </xf>
    <xf numFmtId="0" fontId="20" fillId="0" borderId="65" xfId="44" applyFont="1" applyBorder="1" applyAlignment="1">
      <alignment horizontal="left" vertical="center" wrapText="1"/>
    </xf>
    <xf numFmtId="0" fontId="20" fillId="0" borderId="66" xfId="44" applyFont="1" applyBorder="1" applyAlignment="1">
      <alignment horizontal="left" vertical="center" wrapText="1"/>
    </xf>
    <xf numFmtId="49" fontId="20" fillId="0" borderId="58" xfId="44" applyNumberFormat="1" applyFont="1" applyBorder="1" applyAlignment="1">
      <alignment horizontal="center" vertical="center"/>
    </xf>
    <xf numFmtId="49" fontId="20" fillId="0" borderId="59" xfId="44" applyNumberFormat="1" applyFont="1" applyBorder="1" applyAlignment="1">
      <alignment horizontal="center" vertical="center"/>
    </xf>
    <xf numFmtId="49" fontId="20" fillId="0" borderId="60" xfId="44" applyNumberFormat="1" applyFont="1" applyBorder="1" applyAlignment="1">
      <alignment horizontal="center" vertical="center"/>
    </xf>
    <xf numFmtId="0" fontId="20" fillId="0" borderId="64" xfId="44" applyFont="1" applyBorder="1" applyAlignment="1">
      <alignment horizontal="center" vertical="center"/>
    </xf>
    <xf numFmtId="0" fontId="20" fillId="0" borderId="66" xfId="44" applyFont="1" applyBorder="1" applyAlignment="1">
      <alignment horizontal="center" vertical="center"/>
    </xf>
    <xf numFmtId="49" fontId="21" fillId="0" borderId="3" xfId="44" applyNumberFormat="1" applyFont="1" applyBorder="1" applyAlignment="1">
      <alignment horizontal="center" vertical="center"/>
    </xf>
    <xf numFmtId="49" fontId="21" fillId="0" borderId="51" xfId="44" applyNumberFormat="1" applyFont="1" applyBorder="1" applyAlignment="1">
      <alignment horizontal="center" vertical="center"/>
    </xf>
    <xf numFmtId="49" fontId="21" fillId="0" borderId="52" xfId="44" applyNumberFormat="1" applyFont="1" applyBorder="1" applyAlignment="1">
      <alignment horizontal="center" vertical="center"/>
    </xf>
    <xf numFmtId="0" fontId="50" fillId="0" borderId="24" xfId="44" applyFont="1" applyBorder="1" applyAlignment="1">
      <alignment horizontal="center" vertical="center" wrapText="1"/>
    </xf>
    <xf numFmtId="0" fontId="50" fillId="0" borderId="53" xfId="44" applyFont="1" applyBorder="1" applyAlignment="1">
      <alignment horizontal="center" vertical="center" wrapText="1"/>
    </xf>
    <xf numFmtId="9" fontId="20" fillId="0" borderId="24" xfId="44" applyNumberFormat="1" applyFont="1" applyBorder="1" applyAlignment="1">
      <alignment horizontal="center" vertical="center"/>
    </xf>
    <xf numFmtId="174" fontId="40" fillId="5" borderId="24" xfId="44" applyNumberFormat="1" applyFont="1" applyFill="1" applyBorder="1" applyAlignment="1">
      <alignment horizontal="center" vertical="center"/>
    </xf>
    <xf numFmtId="174" fontId="40" fillId="5" borderId="53" xfId="44" applyNumberFormat="1" applyFont="1" applyFill="1" applyBorder="1" applyAlignment="1">
      <alignment horizontal="center" vertical="center"/>
    </xf>
    <xf numFmtId="0" fontId="40" fillId="8" borderId="24" xfId="44" applyFont="1" applyFill="1" applyBorder="1" applyAlignment="1">
      <alignment horizontal="center" vertical="center"/>
    </xf>
    <xf numFmtId="0" fontId="40" fillId="8" borderId="53" xfId="44" applyFont="1" applyFill="1" applyBorder="1" applyAlignment="1">
      <alignment horizontal="center" vertical="center"/>
    </xf>
    <xf numFmtId="49" fontId="40" fillId="0" borderId="24" xfId="44" applyNumberFormat="1" applyFont="1" applyBorder="1" applyAlignment="1">
      <alignment horizontal="center" vertical="center" wrapText="1"/>
    </xf>
    <xf numFmtId="49" fontId="40" fillId="0" borderId="53" xfId="44" applyNumberFormat="1" applyFont="1" applyBorder="1" applyAlignment="1">
      <alignment horizontal="center" vertical="center" wrapText="1"/>
    </xf>
    <xf numFmtId="0" fontId="20" fillId="0" borderId="24" xfId="44" applyFont="1" applyBorder="1" applyAlignment="1">
      <alignment horizontal="center" vertical="center" wrapText="1"/>
    </xf>
    <xf numFmtId="0" fontId="20" fillId="0" borderId="53" xfId="44" applyFont="1" applyBorder="1" applyAlignment="1">
      <alignment horizontal="center" vertical="center" wrapText="1"/>
    </xf>
    <xf numFmtId="0" fontId="40" fillId="0" borderId="24" xfId="44" applyFont="1" applyBorder="1" applyAlignment="1">
      <alignment horizontal="left" vertical="center" wrapText="1"/>
    </xf>
    <xf numFmtId="0" fontId="40" fillId="0" borderId="53" xfId="44" applyFont="1" applyBorder="1" applyAlignment="1">
      <alignment horizontal="left" vertical="center" wrapText="1"/>
    </xf>
    <xf numFmtId="0" fontId="50" fillId="0" borderId="26" xfId="44" applyFont="1" applyBorder="1" applyAlignment="1">
      <alignment horizontal="center" vertical="center"/>
    </xf>
    <xf numFmtId="0" fontId="40" fillId="0" borderId="26" xfId="44" applyFont="1" applyBorder="1" applyAlignment="1">
      <alignment horizontal="center" vertical="center"/>
    </xf>
    <xf numFmtId="0" fontId="20" fillId="0" borderId="26" xfId="44" applyFont="1" applyBorder="1" applyAlignment="1">
      <alignment horizontal="center" vertical="center"/>
    </xf>
    <xf numFmtId="0" fontId="54" fillId="0" borderId="48" xfId="44" applyFont="1" applyBorder="1" applyAlignment="1">
      <alignment horizontal="center" vertical="center" wrapText="1"/>
    </xf>
    <xf numFmtId="0" fontId="54" fillId="0" borderId="49" xfId="44" applyFont="1" applyBorder="1" applyAlignment="1">
      <alignment horizontal="center" vertical="center" wrapText="1"/>
    </xf>
    <xf numFmtId="0" fontId="20" fillId="6" borderId="0" xfId="44" applyFont="1" applyFill="1" applyAlignment="1">
      <alignment horizontal="center" vertical="center"/>
    </xf>
    <xf numFmtId="0" fontId="20" fillId="10" borderId="3" xfId="44" applyFont="1" applyFill="1" applyBorder="1" applyAlignment="1">
      <alignment horizontal="center" vertical="center" wrapText="1"/>
    </xf>
    <xf numFmtId="0" fontId="20" fillId="10" borderId="51" xfId="44" applyFont="1" applyFill="1" applyBorder="1" applyAlignment="1">
      <alignment horizontal="center" vertical="center" wrapText="1"/>
    </xf>
    <xf numFmtId="0" fontId="20" fillId="10" borderId="52" xfId="44" applyFont="1" applyFill="1" applyBorder="1" applyAlignment="1">
      <alignment horizontal="center" vertical="center" wrapText="1"/>
    </xf>
    <xf numFmtId="0" fontId="20" fillId="0" borderId="76" xfId="44" applyFont="1" applyBorder="1" applyAlignment="1">
      <alignment horizontal="center" vertical="center" wrapText="1"/>
    </xf>
    <xf numFmtId="0" fontId="20" fillId="0" borderId="77" xfId="44" applyFont="1" applyBorder="1" applyAlignment="1">
      <alignment horizontal="center" vertical="center" wrapText="1"/>
    </xf>
    <xf numFmtId="0" fontId="56" fillId="0" borderId="24" xfId="17" applyFont="1" applyBorder="1" applyAlignment="1">
      <alignment horizontal="center" vertical="center"/>
    </xf>
    <xf numFmtId="0" fontId="56" fillId="0" borderId="25" xfId="17" applyFont="1" applyBorder="1" applyAlignment="1">
      <alignment horizontal="center" vertical="center"/>
    </xf>
    <xf numFmtId="0" fontId="43" fillId="0" borderId="69" xfId="0" applyFont="1" applyBorder="1" applyAlignment="1">
      <alignment horizontal="center" vertical="center" wrapText="1"/>
    </xf>
    <xf numFmtId="0" fontId="43" fillId="0" borderId="70" xfId="0" applyFont="1" applyBorder="1" applyAlignment="1">
      <alignment horizontal="center" vertical="center" wrapText="1"/>
    </xf>
    <xf numFmtId="0" fontId="50" fillId="0" borderId="76" xfId="44" applyFont="1" applyBorder="1" applyAlignment="1">
      <alignment horizontal="center" vertical="center" wrapText="1"/>
    </xf>
    <xf numFmtId="0" fontId="50" fillId="0" borderId="77" xfId="44" applyFont="1" applyBorder="1" applyAlignment="1">
      <alignment horizontal="center" vertical="center" wrapText="1"/>
    </xf>
    <xf numFmtId="0" fontId="40" fillId="0" borderId="76" xfId="44" applyFont="1" applyBorder="1" applyAlignment="1">
      <alignment horizontal="center" vertical="center" wrapText="1"/>
    </xf>
    <xf numFmtId="0" fontId="40" fillId="0" borderId="77" xfId="44" applyFont="1" applyBorder="1" applyAlignment="1">
      <alignment horizontal="center" vertical="center" wrapText="1"/>
    </xf>
    <xf numFmtId="0" fontId="40" fillId="0" borderId="85" xfId="44" applyFont="1" applyBorder="1" applyAlignment="1">
      <alignment horizontal="center" vertical="center" wrapText="1"/>
    </xf>
    <xf numFmtId="0" fontId="4" fillId="7" borderId="3" xfId="44" applyFont="1" applyFill="1" applyBorder="1" applyAlignment="1">
      <alignment horizontal="left" vertical="center" wrapText="1"/>
    </xf>
    <xf numFmtId="0" fontId="4" fillId="7" borderId="51" xfId="44" applyFont="1" applyFill="1" applyBorder="1" applyAlignment="1">
      <alignment horizontal="left" vertical="center" wrapText="1"/>
    </xf>
    <xf numFmtId="0" fontId="4" fillId="7" borderId="52" xfId="44" applyFont="1" applyFill="1" applyBorder="1" applyAlignment="1">
      <alignment horizontal="left" vertical="center" wrapText="1"/>
    </xf>
    <xf numFmtId="0" fontId="20" fillId="7" borderId="3" xfId="44" applyFont="1" applyFill="1" applyBorder="1" applyAlignment="1">
      <alignment horizontal="center" vertical="center"/>
    </xf>
    <xf numFmtId="0" fontId="20" fillId="7" borderId="52" xfId="44" applyFont="1" applyFill="1" applyBorder="1" applyAlignment="1">
      <alignment horizontal="center" vertical="center"/>
    </xf>
    <xf numFmtId="0" fontId="20" fillId="7" borderId="51" xfId="44" applyFont="1" applyFill="1" applyBorder="1" applyAlignment="1">
      <alignment horizontal="center" vertical="center"/>
    </xf>
    <xf numFmtId="0" fontId="50" fillId="7" borderId="24" xfId="44" applyFont="1" applyFill="1" applyBorder="1" applyAlignment="1">
      <alignment horizontal="center" vertical="center" wrapText="1"/>
    </xf>
    <xf numFmtId="0" fontId="50" fillId="7" borderId="53" xfId="44" applyFont="1" applyFill="1" applyBorder="1" applyAlignment="1">
      <alignment horizontal="center" vertical="center" wrapText="1"/>
    </xf>
    <xf numFmtId="0" fontId="40" fillId="7" borderId="24" xfId="44" applyFont="1" applyFill="1" applyBorder="1" applyAlignment="1">
      <alignment horizontal="center" vertical="center" wrapText="1"/>
    </xf>
    <xf numFmtId="0" fontId="40" fillId="7" borderId="53" xfId="44" applyFont="1" applyFill="1" applyBorder="1" applyAlignment="1">
      <alignment horizontal="center" vertical="center" wrapText="1"/>
    </xf>
    <xf numFmtId="0" fontId="20" fillId="7" borderId="24" xfId="44" applyFont="1" applyFill="1" applyBorder="1" applyAlignment="1">
      <alignment horizontal="center" vertical="center" wrapText="1"/>
    </xf>
    <xf numFmtId="0" fontId="20" fillId="7" borderId="53" xfId="44" applyFont="1" applyFill="1" applyBorder="1" applyAlignment="1">
      <alignment horizontal="center" vertical="center" wrapText="1"/>
    </xf>
    <xf numFmtId="2" fontId="50" fillId="0" borderId="48" xfId="44" applyNumberFormat="1" applyFont="1" applyBorder="1" applyAlignment="1">
      <alignment horizontal="center" vertical="center"/>
    </xf>
    <xf numFmtId="2" fontId="50" fillId="0" borderId="49" xfId="44" applyNumberFormat="1" applyFont="1" applyBorder="1" applyAlignment="1">
      <alignment horizontal="center" vertical="center"/>
    </xf>
    <xf numFmtId="0" fontId="40" fillId="0" borderId="83" xfId="44" applyFont="1" applyBorder="1" applyAlignment="1">
      <alignment horizontal="center" vertical="center"/>
    </xf>
    <xf numFmtId="0" fontId="20" fillId="0" borderId="55" xfId="44" applyFont="1" applyBorder="1" applyAlignment="1">
      <alignment horizontal="left" vertical="center"/>
    </xf>
    <xf numFmtId="0" fontId="20" fillId="0" borderId="56" xfId="44" applyFont="1" applyBorder="1" applyAlignment="1">
      <alignment horizontal="left" vertical="center"/>
    </xf>
    <xf numFmtId="0" fontId="20" fillId="0" borderId="57" xfId="44" applyFont="1" applyBorder="1" applyAlignment="1">
      <alignment horizontal="left" vertical="center"/>
    </xf>
    <xf numFmtId="0" fontId="21" fillId="0" borderId="55" xfId="44" applyFont="1" applyBorder="1" applyAlignment="1">
      <alignment horizontal="center" vertical="center"/>
    </xf>
    <xf numFmtId="0" fontId="21" fillId="0" borderId="56" xfId="44" applyFont="1" applyBorder="1" applyAlignment="1">
      <alignment horizontal="center" vertical="center"/>
    </xf>
    <xf numFmtId="0" fontId="20" fillId="0" borderId="55" xfId="44" applyFont="1" applyBorder="1" applyAlignment="1">
      <alignment horizontal="center" vertical="center"/>
    </xf>
    <xf numFmtId="0" fontId="20" fillId="0" borderId="56" xfId="44" applyFont="1" applyBorder="1" applyAlignment="1">
      <alignment horizontal="center" vertical="center"/>
    </xf>
    <xf numFmtId="0" fontId="20" fillId="0" borderId="57" xfId="44" applyFont="1" applyBorder="1" applyAlignment="1">
      <alignment horizontal="center" vertical="center"/>
    </xf>
    <xf numFmtId="0" fontId="20" fillId="0" borderId="58" xfId="44" applyFont="1" applyBorder="1" applyAlignment="1">
      <alignment horizontal="left" vertical="center" wrapText="1"/>
    </xf>
    <xf numFmtId="0" fontId="20" fillId="0" borderId="59" xfId="44" applyFont="1" applyBorder="1" applyAlignment="1">
      <alignment horizontal="left" vertical="center" wrapText="1"/>
    </xf>
    <xf numFmtId="0" fontId="20" fillId="0" borderId="60" xfId="44" applyFont="1" applyBorder="1" applyAlignment="1">
      <alignment horizontal="left" vertical="center" wrapText="1"/>
    </xf>
    <xf numFmtId="0" fontId="43" fillId="0" borderId="72" xfId="0" applyFont="1" applyBorder="1" applyAlignment="1">
      <alignment horizontal="center" vertical="top" wrapText="1"/>
    </xf>
    <xf numFmtId="0" fontId="43" fillId="0" borderId="73" xfId="0" applyFont="1" applyBorder="1" applyAlignment="1">
      <alignment horizontal="center" vertical="top" wrapText="1"/>
    </xf>
    <xf numFmtId="0" fontId="50" fillId="0" borderId="74" xfId="44" applyFont="1" applyBorder="1" applyAlignment="1">
      <alignment horizontal="center" vertical="center"/>
    </xf>
    <xf numFmtId="0" fontId="50" fillId="0" borderId="75" xfId="44" applyFont="1" applyBorder="1" applyAlignment="1">
      <alignment horizontal="center" vertical="center"/>
    </xf>
    <xf numFmtId="0" fontId="50" fillId="0" borderId="48" xfId="44" quotePrefix="1" applyFont="1" applyBorder="1" applyAlignment="1">
      <alignment horizontal="center" vertical="center"/>
    </xf>
    <xf numFmtId="0" fontId="40" fillId="0" borderId="48" xfId="44" quotePrefix="1" applyFont="1" applyBorder="1" applyAlignment="1">
      <alignment horizontal="center" vertical="center"/>
    </xf>
    <xf numFmtId="0" fontId="20" fillId="0" borderId="48" xfId="44" quotePrefix="1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top" wrapText="1"/>
    </xf>
    <xf numFmtId="0" fontId="21" fillId="0" borderId="70" xfId="0" applyFont="1" applyBorder="1" applyAlignment="1">
      <alignment horizontal="center" vertical="top" wrapText="1"/>
    </xf>
    <xf numFmtId="0" fontId="20" fillId="9" borderId="55" xfId="44" applyFont="1" applyFill="1" applyBorder="1" applyAlignment="1">
      <alignment horizontal="center" vertical="center"/>
    </xf>
    <xf numFmtId="0" fontId="20" fillId="9" borderId="56" xfId="44" applyFont="1" applyFill="1" applyBorder="1" applyAlignment="1">
      <alignment horizontal="center" vertical="center"/>
    </xf>
    <xf numFmtId="0" fontId="20" fillId="9" borderId="57" xfId="44" applyFont="1" applyFill="1" applyBorder="1" applyAlignment="1">
      <alignment horizontal="center" vertical="center"/>
    </xf>
    <xf numFmtId="0" fontId="21" fillId="0" borderId="3" xfId="44" applyFont="1" applyBorder="1" applyAlignment="1">
      <alignment horizontal="center" vertical="center"/>
    </xf>
    <xf numFmtId="0" fontId="21" fillId="0" borderId="52" xfId="44" applyFont="1" applyBorder="1" applyAlignment="1">
      <alignment horizontal="center" vertical="center"/>
    </xf>
    <xf numFmtId="49" fontId="20" fillId="0" borderId="45" xfId="44" applyNumberFormat="1" applyFont="1" applyBorder="1" applyAlignment="1">
      <alignment horizontal="center" vertical="center"/>
    </xf>
    <xf numFmtId="49" fontId="20" fillId="0" borderId="46" xfId="44" applyNumberFormat="1" applyFont="1" applyBorder="1" applyAlignment="1">
      <alignment horizontal="center" vertical="center"/>
    </xf>
    <xf numFmtId="49" fontId="20" fillId="0" borderId="47" xfId="44" applyNumberFormat="1" applyFont="1" applyBorder="1" applyAlignment="1">
      <alignment horizontal="center" vertical="center"/>
    </xf>
    <xf numFmtId="49" fontId="20" fillId="0" borderId="55" xfId="44" applyNumberFormat="1" applyFont="1" applyBorder="1" applyAlignment="1">
      <alignment horizontal="center" vertical="center"/>
    </xf>
    <xf numFmtId="49" fontId="20" fillId="0" borderId="56" xfId="44" applyNumberFormat="1" applyFont="1" applyBorder="1" applyAlignment="1">
      <alignment horizontal="center" vertical="center"/>
    </xf>
    <xf numFmtId="49" fontId="20" fillId="0" borderId="57" xfId="44" applyNumberFormat="1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1" fillId="7" borderId="24" xfId="44" applyFont="1" applyFill="1" applyBorder="1" applyAlignment="1">
      <alignment horizontal="left" vertical="center" wrapText="1"/>
    </xf>
    <xf numFmtId="0" fontId="1" fillId="7" borderId="25" xfId="44" applyFont="1" applyFill="1" applyBorder="1" applyAlignment="1">
      <alignment horizontal="left" vertical="center" wrapText="1"/>
    </xf>
    <xf numFmtId="0" fontId="20" fillId="0" borderId="64" xfId="44" applyFont="1" applyBorder="1" applyAlignment="1">
      <alignment horizontal="left" vertical="center"/>
    </xf>
    <xf numFmtId="0" fontId="20" fillId="0" borderId="65" xfId="44" applyFont="1" applyBorder="1" applyAlignment="1">
      <alignment horizontal="left" vertical="center"/>
    </xf>
    <xf numFmtId="0" fontId="20" fillId="0" borderId="66" xfId="44" applyFont="1" applyBorder="1" applyAlignment="1">
      <alignment horizontal="left" vertical="center"/>
    </xf>
    <xf numFmtId="49" fontId="20" fillId="9" borderId="45" xfId="44" applyNumberFormat="1" applyFont="1" applyFill="1" applyBorder="1" applyAlignment="1">
      <alignment horizontal="center" vertical="center"/>
    </xf>
    <xf numFmtId="49" fontId="20" fillId="9" borderId="46" xfId="44" applyNumberFormat="1" applyFont="1" applyFill="1" applyBorder="1" applyAlignment="1">
      <alignment horizontal="center" vertical="center"/>
    </xf>
    <xf numFmtId="49" fontId="20" fillId="9" borderId="47" xfId="44" applyNumberFormat="1" applyFont="1" applyFill="1" applyBorder="1" applyAlignment="1">
      <alignment horizontal="center" vertical="center"/>
    </xf>
    <xf numFmtId="0" fontId="20" fillId="0" borderId="64" xfId="44" applyFont="1" applyBorder="1" applyAlignment="1">
      <alignment horizontal="center" vertical="center" wrapText="1"/>
    </xf>
    <xf numFmtId="0" fontId="20" fillId="0" borderId="66" xfId="44" applyFont="1" applyBorder="1" applyAlignment="1">
      <alignment horizontal="center" vertical="center" wrapText="1"/>
    </xf>
    <xf numFmtId="0" fontId="40" fillId="0" borderId="75" xfId="44" applyFont="1" applyBorder="1" applyAlignment="1">
      <alignment horizontal="center" vertical="center"/>
    </xf>
    <xf numFmtId="49" fontId="20" fillId="0" borderId="3" xfId="44" applyNumberFormat="1" applyFont="1" applyBorder="1" applyAlignment="1">
      <alignment horizontal="center" vertical="center" wrapText="1"/>
    </xf>
    <xf numFmtId="49" fontId="20" fillId="0" borderId="51" xfId="44" applyNumberFormat="1" applyFont="1" applyBorder="1" applyAlignment="1">
      <alignment horizontal="center" vertical="center" wrapText="1"/>
    </xf>
    <xf numFmtId="49" fontId="20" fillId="0" borderId="52" xfId="44" applyNumberFormat="1" applyFont="1" applyBorder="1" applyAlignment="1">
      <alignment horizontal="center" vertical="center" wrapText="1"/>
    </xf>
    <xf numFmtId="49" fontId="20" fillId="9" borderId="3" xfId="44" applyNumberFormat="1" applyFont="1" applyFill="1" applyBorder="1" applyAlignment="1">
      <alignment horizontal="center" vertical="center" wrapText="1"/>
    </xf>
    <xf numFmtId="49" fontId="20" fillId="9" borderId="51" xfId="44" applyNumberFormat="1" applyFont="1" applyFill="1" applyBorder="1" applyAlignment="1">
      <alignment horizontal="center" vertical="center" wrapText="1"/>
    </xf>
    <xf numFmtId="49" fontId="20" fillId="9" borderId="52" xfId="44" applyNumberFormat="1" applyFont="1" applyFill="1" applyBorder="1" applyAlignment="1">
      <alignment horizontal="center" vertical="center" wrapText="1"/>
    </xf>
    <xf numFmtId="0" fontId="50" fillId="0" borderId="67" xfId="44" applyFont="1" applyBorder="1" applyAlignment="1">
      <alignment horizontal="center" vertical="center"/>
    </xf>
    <xf numFmtId="0" fontId="50" fillId="0" borderId="68" xfId="44" applyFont="1" applyBorder="1" applyAlignment="1">
      <alignment horizontal="center" vertical="center"/>
    </xf>
    <xf numFmtId="0" fontId="40" fillId="0" borderId="67" xfId="44" applyFont="1" applyBorder="1" applyAlignment="1">
      <alignment horizontal="center" vertical="center"/>
    </xf>
    <xf numFmtId="0" fontId="40" fillId="0" borderId="68" xfId="44" applyFont="1" applyBorder="1" applyAlignment="1">
      <alignment horizontal="center" vertical="center"/>
    </xf>
    <xf numFmtId="0" fontId="20" fillId="0" borderId="67" xfId="44" applyFont="1" applyBorder="1" applyAlignment="1">
      <alignment horizontal="center" vertical="center"/>
    </xf>
    <xf numFmtId="0" fontId="20" fillId="0" borderId="68" xfId="44" applyFont="1" applyBorder="1" applyAlignment="1">
      <alignment horizontal="center" vertical="center"/>
    </xf>
    <xf numFmtId="0" fontId="40" fillId="0" borderId="67" xfId="44" applyFont="1" applyBorder="1" applyAlignment="1">
      <alignment horizontal="center" vertical="center" wrapText="1"/>
    </xf>
    <xf numFmtId="0" fontId="40" fillId="0" borderId="68" xfId="44" applyFont="1" applyBorder="1" applyAlignment="1">
      <alignment horizontal="center" vertical="center" wrapText="1"/>
    </xf>
    <xf numFmtId="0" fontId="46" fillId="0" borderId="3" xfId="44" applyFont="1" applyBorder="1" applyAlignment="1">
      <alignment horizontal="center" vertical="center"/>
    </xf>
    <xf numFmtId="49" fontId="20" fillId="9" borderId="56" xfId="44" applyNumberFormat="1" applyFont="1" applyFill="1" applyBorder="1" applyAlignment="1">
      <alignment horizontal="center" vertical="center"/>
    </xf>
    <xf numFmtId="49" fontId="20" fillId="9" borderId="57" xfId="44" applyNumberFormat="1" applyFont="1" applyFill="1" applyBorder="1" applyAlignment="1">
      <alignment horizontal="center" vertical="center"/>
    </xf>
    <xf numFmtId="49" fontId="20" fillId="9" borderId="55" xfId="44" applyNumberFormat="1" applyFont="1" applyFill="1" applyBorder="1" applyAlignment="1">
      <alignment horizontal="center" vertical="center"/>
    </xf>
    <xf numFmtId="0" fontId="6" fillId="0" borderId="48" xfId="44" applyFont="1" applyBorder="1" applyAlignment="1">
      <alignment horizontal="center" vertical="center"/>
    </xf>
    <xf numFmtId="0" fontId="6" fillId="0" borderId="49" xfId="44" applyFont="1" applyBorder="1" applyAlignment="1">
      <alignment horizontal="center" vertical="center"/>
    </xf>
    <xf numFmtId="0" fontId="40" fillId="0" borderId="3" xfId="44" applyFont="1" applyBorder="1" applyAlignment="1">
      <alignment horizontal="left" vertical="center"/>
    </xf>
    <xf numFmtId="0" fontId="40" fillId="0" borderId="51" xfId="44" applyFont="1" applyBorder="1" applyAlignment="1">
      <alignment horizontal="left" vertical="center"/>
    </xf>
    <xf numFmtId="0" fontId="40" fillId="0" borderId="52" xfId="44" applyFont="1" applyBorder="1" applyAlignment="1">
      <alignment horizontal="left" vertical="center"/>
    </xf>
    <xf numFmtId="0" fontId="40" fillId="0" borderId="3" xfId="44" applyFont="1" applyBorder="1" applyAlignment="1">
      <alignment horizontal="center" vertical="center"/>
    </xf>
    <xf numFmtId="0" fontId="40" fillId="0" borderId="52" xfId="44" applyFont="1" applyBorder="1" applyAlignment="1">
      <alignment horizontal="center" vertical="center"/>
    </xf>
    <xf numFmtId="0" fontId="6" fillId="0" borderId="67" xfId="44" applyFont="1" applyBorder="1" applyAlignment="1">
      <alignment horizontal="center" vertical="center"/>
    </xf>
    <xf numFmtId="0" fontId="6" fillId="0" borderId="68" xfId="44" applyFont="1" applyBorder="1" applyAlignment="1">
      <alignment horizontal="center" vertical="center"/>
    </xf>
    <xf numFmtId="49" fontId="40" fillId="0" borderId="55" xfId="44" applyNumberFormat="1" applyFont="1" applyBorder="1" applyAlignment="1">
      <alignment horizontal="center" vertical="center"/>
    </xf>
    <xf numFmtId="49" fontId="40" fillId="0" borderId="56" xfId="44" applyNumberFormat="1" applyFont="1" applyBorder="1" applyAlignment="1">
      <alignment horizontal="center" vertical="center"/>
    </xf>
    <xf numFmtId="49" fontId="40" fillId="0" borderId="57" xfId="44" applyNumberFormat="1" applyFont="1" applyBorder="1" applyAlignment="1">
      <alignment horizontal="center" vertical="center"/>
    </xf>
    <xf numFmtId="49" fontId="40" fillId="9" borderId="64" xfId="44" applyNumberFormat="1" applyFont="1" applyFill="1" applyBorder="1" applyAlignment="1">
      <alignment horizontal="center" vertical="center"/>
    </xf>
    <xf numFmtId="49" fontId="40" fillId="9" borderId="65" xfId="44" applyNumberFormat="1" applyFont="1" applyFill="1" applyBorder="1" applyAlignment="1">
      <alignment horizontal="center" vertical="center"/>
    </xf>
    <xf numFmtId="49" fontId="40" fillId="9" borderId="66" xfId="44" applyNumberFormat="1" applyFont="1" applyFill="1" applyBorder="1" applyAlignment="1">
      <alignment horizontal="center" vertical="center"/>
    </xf>
    <xf numFmtId="49" fontId="40" fillId="0" borderId="55" xfId="44" applyNumberFormat="1" applyFont="1" applyBorder="1" applyAlignment="1">
      <alignment horizontal="center" vertical="center" wrapText="1"/>
    </xf>
    <xf numFmtId="49" fontId="40" fillId="9" borderId="55" xfId="44" applyNumberFormat="1" applyFont="1" applyFill="1" applyBorder="1" applyAlignment="1">
      <alignment horizontal="center" vertical="center" wrapText="1"/>
    </xf>
    <xf numFmtId="49" fontId="40" fillId="9" borderId="56" xfId="44" applyNumberFormat="1" applyFont="1" applyFill="1" applyBorder="1" applyAlignment="1">
      <alignment horizontal="center" vertical="center"/>
    </xf>
    <xf numFmtId="49" fontId="40" fillId="9" borderId="57" xfId="44" applyNumberFormat="1" applyFont="1" applyFill="1" applyBorder="1" applyAlignment="1">
      <alignment horizontal="center" vertical="center"/>
    </xf>
    <xf numFmtId="49" fontId="40" fillId="9" borderId="55" xfId="44" applyNumberFormat="1" applyFont="1" applyFill="1" applyBorder="1" applyAlignment="1">
      <alignment horizontal="center" vertical="center"/>
    </xf>
    <xf numFmtId="0" fontId="58" fillId="0" borderId="49" xfId="44" applyFont="1" applyBorder="1" applyAlignment="1">
      <alignment horizontal="center" vertical="center"/>
    </xf>
    <xf numFmtId="49" fontId="40" fillId="0" borderId="3" xfId="44" applyNumberFormat="1" applyFont="1" applyBorder="1" applyAlignment="1">
      <alignment horizontal="center" vertical="center"/>
    </xf>
    <xf numFmtId="49" fontId="40" fillId="0" borderId="51" xfId="44" applyNumberFormat="1" applyFont="1" applyBorder="1" applyAlignment="1">
      <alignment horizontal="center" vertical="center"/>
    </xf>
    <xf numFmtId="49" fontId="40" fillId="0" borderId="52" xfId="44" applyNumberFormat="1" applyFont="1" applyBorder="1" applyAlignment="1">
      <alignment horizontal="center" vertical="center"/>
    </xf>
    <xf numFmtId="0" fontId="20" fillId="0" borderId="45" xfId="44" applyFont="1" applyBorder="1" applyAlignment="1">
      <alignment horizontal="center" vertical="center" wrapText="1"/>
    </xf>
    <xf numFmtId="0" fontId="20" fillId="0" borderId="46" xfId="44" applyFont="1" applyBorder="1" applyAlignment="1">
      <alignment horizontal="center" vertical="center" wrapText="1"/>
    </xf>
    <xf numFmtId="0" fontId="20" fillId="0" borderId="47" xfId="44" applyFont="1" applyBorder="1" applyAlignment="1">
      <alignment horizontal="center" vertical="center" wrapText="1"/>
    </xf>
    <xf numFmtId="0" fontId="0" fillId="0" borderId="79" xfId="0" applyBorder="1" applyAlignment="1">
      <alignment horizontal="center" vertical="top" wrapText="1"/>
    </xf>
    <xf numFmtId="0" fontId="0" fillId="0" borderId="80" xfId="0" applyBorder="1" applyAlignment="1">
      <alignment horizontal="center" vertical="top" wrapText="1"/>
    </xf>
    <xf numFmtId="0" fontId="0" fillId="0" borderId="81" xfId="0" applyBorder="1" applyAlignment="1">
      <alignment horizontal="center" vertical="top" wrapText="1"/>
    </xf>
    <xf numFmtId="0" fontId="57" fillId="0" borderId="48" xfId="44" applyFont="1" applyBorder="1" applyAlignment="1">
      <alignment horizontal="center" vertical="center" wrapText="1"/>
    </xf>
    <xf numFmtId="0" fontId="57" fillId="0" borderId="49" xfId="44" applyFont="1" applyBorder="1" applyAlignment="1">
      <alignment horizontal="center" vertical="center"/>
    </xf>
    <xf numFmtId="0" fontId="4" fillId="7" borderId="65" xfId="44" applyFont="1" applyFill="1" applyBorder="1" applyAlignment="1">
      <alignment horizontal="center" vertical="center"/>
    </xf>
    <xf numFmtId="0" fontId="2" fillId="0" borderId="3" xfId="44" applyFont="1" applyBorder="1" applyAlignment="1">
      <alignment horizontal="center" vertical="center"/>
    </xf>
    <xf numFmtId="0" fontId="2" fillId="0" borderId="52" xfId="44" applyFont="1" applyBorder="1" applyAlignment="1">
      <alignment horizontal="center" vertical="center"/>
    </xf>
    <xf numFmtId="0" fontId="4" fillId="0" borderId="3" xfId="44" applyFont="1" applyBorder="1" applyAlignment="1">
      <alignment horizontal="center" vertical="center"/>
    </xf>
    <xf numFmtId="0" fontId="4" fillId="0" borderId="52" xfId="44" applyFont="1" applyBorder="1" applyAlignment="1">
      <alignment horizontal="center" vertical="center"/>
    </xf>
    <xf numFmtId="0" fontId="2" fillId="0" borderId="13" xfId="17" applyBorder="1" applyAlignment="1">
      <alignment horizontal="center" vertical="center"/>
    </xf>
    <xf numFmtId="0" fontId="2" fillId="0" borderId="14" xfId="17" applyBorder="1" applyAlignment="1">
      <alignment horizontal="center" vertical="center"/>
    </xf>
    <xf numFmtId="0" fontId="2" fillId="0" borderId="15" xfId="17" applyBorder="1" applyAlignment="1">
      <alignment horizontal="center" vertical="center"/>
    </xf>
    <xf numFmtId="49" fontId="20" fillId="0" borderId="32" xfId="44" applyNumberFormat="1" applyFont="1" applyBorder="1" applyAlignment="1">
      <alignment horizontal="left" vertical="top" wrapText="1"/>
    </xf>
    <xf numFmtId="49" fontId="20" fillId="0" borderId="6" xfId="44" applyNumberFormat="1" applyFont="1" applyBorder="1" applyAlignment="1">
      <alignment horizontal="left" vertical="top" wrapText="1"/>
    </xf>
    <xf numFmtId="49" fontId="20" fillId="0" borderId="19" xfId="44" applyNumberFormat="1" applyFont="1" applyBorder="1" applyAlignment="1">
      <alignment horizontal="left" vertical="top" wrapText="1"/>
    </xf>
    <xf numFmtId="49" fontId="20" fillId="0" borderId="12" xfId="44" applyNumberFormat="1" applyFont="1" applyBorder="1" applyAlignment="1">
      <alignment horizontal="left" vertical="top" wrapText="1"/>
    </xf>
    <xf numFmtId="49" fontId="20" fillId="0" borderId="0" xfId="44" applyNumberFormat="1" applyFont="1" applyAlignment="1">
      <alignment horizontal="left" vertical="top" wrapText="1"/>
    </xf>
    <xf numFmtId="49" fontId="20" fillId="0" borderId="1" xfId="44" applyNumberFormat="1" applyFont="1" applyBorder="1" applyAlignment="1">
      <alignment horizontal="left" vertical="top" wrapText="1"/>
    </xf>
    <xf numFmtId="49" fontId="20" fillId="0" borderId="13" xfId="44" applyNumberFormat="1" applyFont="1" applyBorder="1" applyAlignment="1">
      <alignment horizontal="left" vertical="top" wrapText="1"/>
    </xf>
    <xf numFmtId="49" fontId="20" fillId="0" borderId="14" xfId="44" applyNumberFormat="1" applyFont="1" applyBorder="1" applyAlignment="1">
      <alignment horizontal="left" vertical="top" wrapText="1"/>
    </xf>
    <xf numFmtId="49" fontId="20" fillId="0" borderId="15" xfId="44" applyNumberFormat="1" applyFont="1" applyBorder="1" applyAlignment="1">
      <alignment horizontal="left" vertical="top" wrapText="1"/>
    </xf>
    <xf numFmtId="0" fontId="4" fillId="0" borderId="22" xfId="17" applyFont="1" applyBorder="1" applyAlignment="1">
      <alignment horizontal="center" vertical="center" wrapText="1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7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16" fillId="0" borderId="5" xfId="17" applyFont="1" applyBorder="1" applyAlignment="1">
      <alignment horizontal="center" vertical="center" wrapText="1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8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43" fillId="0" borderId="55" xfId="44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40" fillId="0" borderId="48" xfId="44" applyFont="1" applyFill="1" applyBorder="1" applyAlignment="1">
      <alignment horizontal="center" vertical="center"/>
    </xf>
    <xf numFmtId="0" fontId="40" fillId="0" borderId="49" xfId="44" applyFont="1" applyFill="1" applyBorder="1" applyAlignment="1">
      <alignment horizontal="center" vertical="center"/>
    </xf>
    <xf numFmtId="0" fontId="40" fillId="0" borderId="48" xfId="44" applyFont="1" applyFill="1" applyBorder="1" applyAlignment="1">
      <alignment horizontal="center" vertical="center" wrapText="1"/>
    </xf>
    <xf numFmtId="0" fontId="40" fillId="0" borderId="49" xfId="44" applyFont="1" applyFill="1" applyBorder="1" applyAlignment="1">
      <alignment horizontal="center" vertical="center" wrapText="1"/>
    </xf>
    <xf numFmtId="0" fontId="40" fillId="0" borderId="24" xfId="44" applyFont="1" applyFill="1" applyBorder="1" applyAlignment="1">
      <alignment horizontal="center" vertical="center"/>
    </xf>
    <xf numFmtId="0" fontId="40" fillId="0" borderId="53" xfId="44" applyFont="1" applyFill="1" applyBorder="1" applyAlignment="1">
      <alignment horizontal="center" vertical="center"/>
    </xf>
    <xf numFmtId="0" fontId="20" fillId="0" borderId="24" xfId="44" applyFont="1" applyFill="1" applyBorder="1" applyAlignment="1">
      <alignment horizontal="center" vertical="center"/>
    </xf>
    <xf numFmtId="0" fontId="20" fillId="0" borderId="53" xfId="44" applyFont="1" applyFill="1" applyBorder="1" applyAlignment="1">
      <alignment horizontal="center" vertical="center"/>
    </xf>
    <xf numFmtId="0" fontId="50" fillId="0" borderId="24" xfId="44" applyFont="1" applyFill="1" applyBorder="1" applyAlignment="1">
      <alignment horizontal="center" vertical="center"/>
    </xf>
    <xf numFmtId="0" fontId="50" fillId="0" borderId="53" xfId="44" applyFont="1" applyFill="1" applyBorder="1" applyAlignment="1">
      <alignment horizontal="center" vertical="center"/>
    </xf>
    <xf numFmtId="0" fontId="40" fillId="0" borderId="74" xfId="44" applyFont="1" applyFill="1" applyBorder="1" applyAlignment="1">
      <alignment horizontal="center" vertical="center"/>
    </xf>
    <xf numFmtId="0" fontId="40" fillId="0" borderId="86" xfId="44" applyFont="1" applyFill="1" applyBorder="1" applyAlignment="1">
      <alignment horizontal="center" vertical="center"/>
    </xf>
    <xf numFmtId="0" fontId="56" fillId="0" borderId="24" xfId="17" applyFont="1" applyFill="1" applyBorder="1" applyAlignment="1">
      <alignment horizontal="center" vertical="center" wrapText="1"/>
    </xf>
    <xf numFmtId="0" fontId="56" fillId="0" borderId="25" xfId="17" applyFont="1" applyFill="1" applyBorder="1" applyAlignment="1">
      <alignment horizontal="center" vertical="center" wrapText="1"/>
    </xf>
    <xf numFmtId="0" fontId="20" fillId="0" borderId="48" xfId="44" applyFont="1" applyFill="1" applyBorder="1" applyAlignment="1">
      <alignment horizontal="center" vertical="center"/>
    </xf>
    <xf numFmtId="0" fontId="20" fillId="0" borderId="49" xfId="44" applyFont="1" applyFill="1" applyBorder="1" applyAlignment="1">
      <alignment horizontal="center" vertical="center"/>
    </xf>
    <xf numFmtId="0" fontId="40" fillId="0" borderId="83" xfId="44" applyFont="1" applyFill="1" applyBorder="1" applyAlignment="1">
      <alignment horizontal="center" vertical="center"/>
    </xf>
    <xf numFmtId="0" fontId="40" fillId="0" borderId="48" xfId="44" quotePrefix="1" applyFont="1" applyFill="1" applyBorder="1" applyAlignment="1">
      <alignment horizontal="center" vertical="center"/>
    </xf>
    <xf numFmtId="0" fontId="40" fillId="0" borderId="75" xfId="44" applyFont="1" applyFill="1" applyBorder="1" applyAlignment="1">
      <alignment horizontal="center" vertical="center"/>
    </xf>
    <xf numFmtId="0" fontId="40" fillId="0" borderId="67" xfId="44" applyFont="1" applyFill="1" applyBorder="1" applyAlignment="1">
      <alignment horizontal="center" vertical="center"/>
    </xf>
    <xf numFmtId="0" fontId="40" fillId="0" borderId="84" xfId="44" applyFont="1" applyFill="1" applyBorder="1" applyAlignment="1">
      <alignment horizontal="center" vertical="center"/>
    </xf>
    <xf numFmtId="0" fontId="56" fillId="0" borderId="24" xfId="17" applyFont="1" applyFill="1" applyBorder="1" applyAlignment="1">
      <alignment horizontal="center" vertical="center"/>
    </xf>
    <xf numFmtId="0" fontId="56" fillId="0" borderId="25" xfId="17" applyFont="1" applyFill="1" applyBorder="1" applyAlignment="1">
      <alignment horizontal="center" vertical="center"/>
    </xf>
    <xf numFmtId="0" fontId="56" fillId="0" borderId="53" xfId="17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56" fillId="0" borderId="24" xfId="0" applyFont="1" applyFill="1" applyBorder="1" applyAlignment="1">
      <alignment horizontal="center" vertical="center" wrapText="1"/>
    </xf>
    <xf numFmtId="0" fontId="56" fillId="0" borderId="25" xfId="0" applyFont="1" applyFill="1" applyBorder="1" applyAlignment="1">
      <alignment horizontal="center" vertical="center" wrapText="1"/>
    </xf>
    <xf numFmtId="0" fontId="56" fillId="0" borderId="24" xfId="0" applyFont="1" applyFill="1" applyBorder="1" applyAlignment="1">
      <alignment horizontal="center" vertical="center"/>
    </xf>
    <xf numFmtId="0" fontId="56" fillId="0" borderId="53" xfId="0" applyFont="1" applyFill="1" applyBorder="1" applyAlignment="1">
      <alignment horizontal="center" vertical="center"/>
    </xf>
    <xf numFmtId="0" fontId="56" fillId="0" borderId="25" xfId="0" applyFont="1" applyFill="1" applyBorder="1" applyAlignment="1">
      <alignment horizontal="center" vertical="center"/>
    </xf>
  </cellXfs>
  <cellStyles count="46">
    <cellStyle name="Arial10" xfId="1" xr:uid="{00000000-0005-0000-0000-000000000000}"/>
    <cellStyle name="Arial10 2" xfId="2" xr:uid="{00000000-0005-0000-0000-000001000000}"/>
    <cellStyle name="Comma" xfId="45" builtinId="3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4" xfId="6" xr:uid="{00000000-0005-0000-0000-000006000000}"/>
    <cellStyle name="Dezimal [0]_Sheet1" xfId="7" xr:uid="{00000000-0005-0000-0000-000007000000}"/>
    <cellStyle name="Dezimal_Sheet1" xfId="8" xr:uid="{00000000-0005-0000-0000-000008000000}"/>
    <cellStyle name="FORM" xfId="9" xr:uid="{00000000-0005-0000-0000-000009000000}"/>
    <cellStyle name="Migliaia (0)_Data Sheet EPH Panels " xfId="10" xr:uid="{00000000-0005-0000-0000-00000A000000}"/>
    <cellStyle name="Migliaia_Data Sheet EPH Panels " xfId="11" xr:uid="{00000000-0005-0000-0000-00000B000000}"/>
    <cellStyle name="Milliers [0]" xfId="12" xr:uid="{00000000-0005-0000-0000-00000C000000}"/>
    <cellStyle name="Milliers_1PSV" xfId="13" xr:uid="{00000000-0005-0000-0000-00000D000000}"/>
    <cellStyle name="Monétaire [0]" xfId="14" xr:uid="{00000000-0005-0000-0000-00000E000000}"/>
    <cellStyle name="Monétaire_1PSV" xfId="15" xr:uid="{00000000-0005-0000-0000-00000F000000}"/>
    <cellStyle name="Normal" xfId="0" builtinId="0"/>
    <cellStyle name="Normal 10" xfId="16" xr:uid="{00000000-0005-0000-0000-000011000000}"/>
    <cellStyle name="Normal 12 2" xfId="17" xr:uid="{00000000-0005-0000-0000-000012000000}"/>
    <cellStyle name="Normal 13" xfId="18" xr:uid="{00000000-0005-0000-0000-000013000000}"/>
    <cellStyle name="Normal 2" xfId="19" xr:uid="{00000000-0005-0000-0000-000014000000}"/>
    <cellStyle name="Normal 2 2" xfId="20" xr:uid="{00000000-0005-0000-0000-000015000000}"/>
    <cellStyle name="Normal 2 2 2" xfId="21" xr:uid="{00000000-0005-0000-0000-000016000000}"/>
    <cellStyle name="Normal 2 2 3" xfId="22" xr:uid="{00000000-0005-0000-0000-000017000000}"/>
    <cellStyle name="Normal 2 3" xfId="23" xr:uid="{00000000-0005-0000-0000-000018000000}"/>
    <cellStyle name="Normal 3" xfId="24" xr:uid="{00000000-0005-0000-0000-000019000000}"/>
    <cellStyle name="Normal 3 2" xfId="25" xr:uid="{00000000-0005-0000-0000-00001A000000}"/>
    <cellStyle name="Normal 3 3" xfId="26" xr:uid="{00000000-0005-0000-0000-00001B000000}"/>
    <cellStyle name="Normal 4" xfId="27" xr:uid="{00000000-0005-0000-0000-00001C000000}"/>
    <cellStyle name="Normal 4 2" xfId="28" xr:uid="{00000000-0005-0000-0000-00001D000000}"/>
    <cellStyle name="Normal 4 3" xfId="29" xr:uid="{00000000-0005-0000-0000-00001E000000}"/>
    <cellStyle name="Normal 5" xfId="30" xr:uid="{00000000-0005-0000-0000-00001F000000}"/>
    <cellStyle name="Normal 5 2" xfId="31" xr:uid="{00000000-0005-0000-0000-000020000000}"/>
    <cellStyle name="Normal 6" xfId="32" xr:uid="{00000000-0005-0000-0000-000021000000}"/>
    <cellStyle name="Normal 7" xfId="33" xr:uid="{00000000-0005-0000-0000-000022000000}"/>
    <cellStyle name="Normal 8" xfId="34" xr:uid="{00000000-0005-0000-0000-000023000000}"/>
    <cellStyle name="Normal 8 2" xfId="35" xr:uid="{00000000-0005-0000-0000-000024000000}"/>
    <cellStyle name="Normal 9" xfId="36" xr:uid="{00000000-0005-0000-0000-000025000000}"/>
    <cellStyle name="Normal1" xfId="37" xr:uid="{00000000-0005-0000-0000-000026000000}"/>
    <cellStyle name="Normale_13057-01" xfId="38" xr:uid="{00000000-0005-0000-0000-000027000000}"/>
    <cellStyle name="STANDARD" xfId="39" xr:uid="{00000000-0005-0000-0000-000028000000}"/>
    <cellStyle name="Valuta (0)_13057-01" xfId="40" xr:uid="{00000000-0005-0000-0000-000029000000}"/>
    <cellStyle name="Valuta_13057-01" xfId="41" xr:uid="{00000000-0005-0000-0000-00002A000000}"/>
    <cellStyle name="Währung [0]_Sheet1" xfId="42" xr:uid="{00000000-0005-0000-0000-00002B000000}"/>
    <cellStyle name="Währung_Sheet1" xfId="43" xr:uid="{00000000-0005-0000-0000-00002C000000}"/>
    <cellStyle name="표준_TBA_BLANK" xfId="44" xr:uid="{00000000-0005-0000-0000-00002D000000}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152399</xdr:rowOff>
    </xdr:from>
    <xdr:to>
      <xdr:col>5</xdr:col>
      <xdr:colOff>301364</xdr:colOff>
      <xdr:row>5</xdr:row>
      <xdr:rowOff>224789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152399"/>
          <a:ext cx="1537709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138395</xdr:colOff>
      <xdr:row>0</xdr:row>
      <xdr:rowOff>90768</xdr:rowOff>
    </xdr:from>
    <xdr:to>
      <xdr:col>29</xdr:col>
      <xdr:colOff>179296</xdr:colOff>
      <xdr:row>7</xdr:row>
      <xdr:rowOff>147918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2082745" y="90768"/>
          <a:ext cx="2717426" cy="1790700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17</xdr:col>
      <xdr:colOff>246530</xdr:colOff>
      <xdr:row>110</xdr:row>
      <xdr:rowOff>33618</xdr:rowOff>
    </xdr:from>
    <xdr:to>
      <xdr:col>18</xdr:col>
      <xdr:colOff>345702</xdr:colOff>
      <xdr:row>112</xdr:row>
      <xdr:rowOff>16809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pSpPr/>
      </xdr:nvGrpSpPr>
      <xdr:grpSpPr bwMode="auto">
        <a:xfrm>
          <a:off x="7123580" y="29484918"/>
          <a:ext cx="584947" cy="545166"/>
          <a:chOff x="0" y="0"/>
          <a:chExt cx="552450" cy="523875"/>
        </a:xfrm>
      </xdr:grpSpPr>
      <xdr:sp macro="" textlink="">
        <xdr:nvSpPr>
          <xdr:cNvPr id="17" name="Isosceles Triangle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" name="TextBox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189</xdr:row>
      <xdr:rowOff>246528</xdr:rowOff>
    </xdr:from>
    <xdr:to>
      <xdr:col>17</xdr:col>
      <xdr:colOff>480172</xdr:colOff>
      <xdr:row>191</xdr:row>
      <xdr:rowOff>229720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pSpPr/>
      </xdr:nvGrpSpPr>
      <xdr:grpSpPr bwMode="auto">
        <a:xfrm>
          <a:off x="6773395" y="49328853"/>
          <a:ext cx="583827" cy="478492"/>
          <a:chOff x="0" y="0"/>
          <a:chExt cx="552450" cy="523875"/>
        </a:xfrm>
      </xdr:grpSpPr>
      <xdr:sp macro="" textlink="">
        <xdr:nvSpPr>
          <xdr:cNvPr id="29" name="Isosceles Triangle 28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30" name="TextBox 58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403411</xdr:colOff>
      <xdr:row>286</xdr:row>
      <xdr:rowOff>224118</xdr:rowOff>
    </xdr:from>
    <xdr:to>
      <xdr:col>18</xdr:col>
      <xdr:colOff>76760</xdr:colOff>
      <xdr:row>288</xdr:row>
      <xdr:rowOff>207309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/>
      </xdr:nvGrpSpPr>
      <xdr:grpSpPr bwMode="auto">
        <a:xfrm>
          <a:off x="6851836" y="73328493"/>
          <a:ext cx="587749" cy="478491"/>
          <a:chOff x="0" y="0"/>
          <a:chExt cx="552450" cy="523875"/>
        </a:xfrm>
      </xdr:grpSpPr>
      <xdr:sp macro="" textlink="">
        <xdr:nvSpPr>
          <xdr:cNvPr id="80" name="Isosceles Triangle 79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81" name="TextBox 5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246529</xdr:colOff>
      <xdr:row>26</xdr:row>
      <xdr:rowOff>0</xdr:rowOff>
    </xdr:from>
    <xdr:to>
      <xdr:col>17</xdr:col>
      <xdr:colOff>401731</xdr:colOff>
      <xdr:row>27</xdr:row>
      <xdr:rowOff>229721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GrpSpPr/>
      </xdr:nvGrpSpPr>
      <xdr:grpSpPr bwMode="auto">
        <a:xfrm>
          <a:off x="6694954" y="6686550"/>
          <a:ext cx="583827" cy="686921"/>
          <a:chOff x="0" y="0"/>
          <a:chExt cx="552450" cy="523875"/>
        </a:xfrm>
      </xdr:grpSpPr>
      <xdr:sp macro="" textlink="">
        <xdr:nvSpPr>
          <xdr:cNvPr id="20" name="Isosceles Triangle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21" name="TextBox 58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336177</xdr:colOff>
      <xdr:row>158</xdr:row>
      <xdr:rowOff>235323</xdr:rowOff>
    </xdr:from>
    <xdr:to>
      <xdr:col>18</xdr:col>
      <xdr:colOff>9526</xdr:colOff>
      <xdr:row>160</xdr:row>
      <xdr:rowOff>218514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pSpPr/>
      </xdr:nvGrpSpPr>
      <xdr:grpSpPr bwMode="auto">
        <a:xfrm>
          <a:off x="6784602" y="41640498"/>
          <a:ext cx="587749" cy="478491"/>
          <a:chOff x="0" y="0"/>
          <a:chExt cx="552450" cy="523875"/>
        </a:xfrm>
      </xdr:grpSpPr>
      <xdr:sp macro="" textlink="">
        <xdr:nvSpPr>
          <xdr:cNvPr id="26" name="Isosceles Triangle 25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27" name="TextBox 58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164</xdr:row>
      <xdr:rowOff>22414</xdr:rowOff>
    </xdr:from>
    <xdr:to>
      <xdr:col>18</xdr:col>
      <xdr:colOff>9525</xdr:colOff>
      <xdr:row>166</xdr:row>
      <xdr:rowOff>5605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GrpSpPr/>
      </xdr:nvGrpSpPr>
      <xdr:grpSpPr bwMode="auto">
        <a:xfrm>
          <a:off x="6784601" y="42913489"/>
          <a:ext cx="587749" cy="478491"/>
          <a:chOff x="0" y="0"/>
          <a:chExt cx="552450" cy="523875"/>
        </a:xfrm>
      </xdr:grpSpPr>
      <xdr:sp macro="" textlink="">
        <xdr:nvSpPr>
          <xdr:cNvPr id="32" name="Isosceles Triangle 31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33" name="TextBox 58">
            <a:extLst>
              <a:ext uri="{FF2B5EF4-FFF2-40B4-BE49-F238E27FC236}">
                <a16:creationId xmlns:a16="http://schemas.microsoft.com/office/drawing/2014/main" id="{00000000-0008-0000-0200-000021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172</xdr:row>
      <xdr:rowOff>22410</xdr:rowOff>
    </xdr:from>
    <xdr:to>
      <xdr:col>17</xdr:col>
      <xdr:colOff>468966</xdr:colOff>
      <xdr:row>174</xdr:row>
      <xdr:rowOff>5602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GrpSpPr/>
      </xdr:nvGrpSpPr>
      <xdr:grpSpPr bwMode="auto">
        <a:xfrm>
          <a:off x="6762189" y="44894685"/>
          <a:ext cx="583827" cy="478492"/>
          <a:chOff x="0" y="0"/>
          <a:chExt cx="552450" cy="523875"/>
        </a:xfrm>
      </xdr:grpSpPr>
      <xdr:sp macro="" textlink="">
        <xdr:nvSpPr>
          <xdr:cNvPr id="35" name="Isosceles Triangle 34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36" name="TextBox 58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177</xdr:row>
      <xdr:rowOff>-1</xdr:rowOff>
    </xdr:from>
    <xdr:to>
      <xdr:col>17</xdr:col>
      <xdr:colOff>468966</xdr:colOff>
      <xdr:row>178</xdr:row>
      <xdr:rowOff>229720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GrpSpPr/>
      </xdr:nvGrpSpPr>
      <xdr:grpSpPr bwMode="auto">
        <a:xfrm>
          <a:off x="6762189" y="46110524"/>
          <a:ext cx="583827" cy="477371"/>
          <a:chOff x="0" y="0"/>
          <a:chExt cx="552450" cy="523875"/>
        </a:xfrm>
      </xdr:grpSpPr>
      <xdr:sp macro="" textlink="">
        <xdr:nvSpPr>
          <xdr:cNvPr id="38" name="Isosceles Triangle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39" name="TextBox 58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185</xdr:row>
      <xdr:rowOff>22411</xdr:rowOff>
    </xdr:from>
    <xdr:to>
      <xdr:col>17</xdr:col>
      <xdr:colOff>468966</xdr:colOff>
      <xdr:row>187</xdr:row>
      <xdr:rowOff>5602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GrpSpPr/>
      </xdr:nvGrpSpPr>
      <xdr:grpSpPr bwMode="auto">
        <a:xfrm>
          <a:off x="6762189" y="48114136"/>
          <a:ext cx="583827" cy="478491"/>
          <a:chOff x="0" y="0"/>
          <a:chExt cx="552450" cy="523875"/>
        </a:xfrm>
      </xdr:grpSpPr>
      <xdr:sp macro="" textlink="">
        <xdr:nvSpPr>
          <xdr:cNvPr id="41" name="Isosceles Triangle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42" name="TextBox 58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268941</xdr:colOff>
      <xdr:row>197</xdr:row>
      <xdr:rowOff>235324</xdr:rowOff>
    </xdr:from>
    <xdr:to>
      <xdr:col>17</xdr:col>
      <xdr:colOff>424143</xdr:colOff>
      <xdr:row>199</xdr:row>
      <xdr:rowOff>218515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GrpSpPr/>
      </xdr:nvGrpSpPr>
      <xdr:grpSpPr bwMode="auto">
        <a:xfrm>
          <a:off x="6717366" y="51298849"/>
          <a:ext cx="583827" cy="478491"/>
          <a:chOff x="0" y="0"/>
          <a:chExt cx="552450" cy="523875"/>
        </a:xfrm>
      </xdr:grpSpPr>
      <xdr:sp macro="" textlink="">
        <xdr:nvSpPr>
          <xdr:cNvPr id="44" name="Isosceles Triangle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45" name="TextBox 58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291352</xdr:colOff>
      <xdr:row>203</xdr:row>
      <xdr:rowOff>0</xdr:rowOff>
    </xdr:from>
    <xdr:to>
      <xdr:col>17</xdr:col>
      <xdr:colOff>446554</xdr:colOff>
      <xdr:row>204</xdr:row>
      <xdr:rowOff>229720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GrpSpPr/>
      </xdr:nvGrpSpPr>
      <xdr:grpSpPr bwMode="auto">
        <a:xfrm>
          <a:off x="6739777" y="52549425"/>
          <a:ext cx="583827" cy="477370"/>
          <a:chOff x="0" y="0"/>
          <a:chExt cx="552450" cy="523875"/>
        </a:xfrm>
      </xdr:grpSpPr>
      <xdr:sp macro="" textlink="">
        <xdr:nvSpPr>
          <xdr:cNvPr id="50" name="Isosceles Triangle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1" name="TextBox 58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209</xdr:row>
      <xdr:rowOff>235324</xdr:rowOff>
    </xdr:from>
    <xdr:to>
      <xdr:col>17</xdr:col>
      <xdr:colOff>480172</xdr:colOff>
      <xdr:row>211</xdr:row>
      <xdr:rowOff>218515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GrpSpPr/>
      </xdr:nvGrpSpPr>
      <xdr:grpSpPr bwMode="auto">
        <a:xfrm>
          <a:off x="6773395" y="54270649"/>
          <a:ext cx="583827" cy="478491"/>
          <a:chOff x="0" y="0"/>
          <a:chExt cx="552450" cy="523875"/>
        </a:xfrm>
      </xdr:grpSpPr>
      <xdr:sp macro="" textlink="">
        <xdr:nvSpPr>
          <xdr:cNvPr id="53" name="Isosceles Triangle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4" name="TextBox 58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216</xdr:row>
      <xdr:rowOff>11206</xdr:rowOff>
    </xdr:from>
    <xdr:to>
      <xdr:col>18</xdr:col>
      <xdr:colOff>9525</xdr:colOff>
      <xdr:row>217</xdr:row>
      <xdr:rowOff>240927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GrpSpPr/>
      </xdr:nvGrpSpPr>
      <xdr:grpSpPr bwMode="auto">
        <a:xfrm>
          <a:off x="6784601" y="55780081"/>
          <a:ext cx="587749" cy="477371"/>
          <a:chOff x="0" y="0"/>
          <a:chExt cx="552450" cy="523875"/>
        </a:xfrm>
      </xdr:grpSpPr>
      <xdr:sp macro="" textlink="">
        <xdr:nvSpPr>
          <xdr:cNvPr id="56" name="Isosceles Triangle 55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7" name="TextBox 58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223</xdr:row>
      <xdr:rowOff>44823</xdr:rowOff>
    </xdr:from>
    <xdr:to>
      <xdr:col>17</xdr:col>
      <xdr:colOff>468966</xdr:colOff>
      <xdr:row>225</xdr:row>
      <xdr:rowOff>28015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GrpSpPr/>
      </xdr:nvGrpSpPr>
      <xdr:grpSpPr bwMode="auto">
        <a:xfrm>
          <a:off x="6762189" y="57547248"/>
          <a:ext cx="583827" cy="478492"/>
          <a:chOff x="0" y="0"/>
          <a:chExt cx="552450" cy="523875"/>
        </a:xfrm>
      </xdr:grpSpPr>
      <xdr:sp macro="" textlink="">
        <xdr:nvSpPr>
          <xdr:cNvPr id="59" name="Isosceles Triangle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0" name="TextBox 58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229</xdr:row>
      <xdr:rowOff>33617</xdr:rowOff>
    </xdr:from>
    <xdr:to>
      <xdr:col>17</xdr:col>
      <xdr:colOff>480172</xdr:colOff>
      <xdr:row>231</xdr:row>
      <xdr:rowOff>16808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GrpSpPr/>
      </xdr:nvGrpSpPr>
      <xdr:grpSpPr bwMode="auto">
        <a:xfrm>
          <a:off x="6773395" y="59021942"/>
          <a:ext cx="583827" cy="478491"/>
          <a:chOff x="0" y="0"/>
          <a:chExt cx="552450" cy="523875"/>
        </a:xfrm>
      </xdr:grpSpPr>
      <xdr:sp macro="" textlink="">
        <xdr:nvSpPr>
          <xdr:cNvPr id="62" name="Isosceles Triangle 61">
            <a:extLst>
              <a:ext uri="{FF2B5EF4-FFF2-40B4-BE49-F238E27FC236}">
                <a16:creationId xmlns:a16="http://schemas.microsoft.com/office/drawing/2014/main" id="{00000000-0008-0000-0200-00003E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3" name="TextBox 58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369794</xdr:colOff>
      <xdr:row>236</xdr:row>
      <xdr:rowOff>0</xdr:rowOff>
    </xdr:from>
    <xdr:to>
      <xdr:col>18</xdr:col>
      <xdr:colOff>43143</xdr:colOff>
      <xdr:row>237</xdr:row>
      <xdr:rowOff>229721</xdr:rowOff>
    </xdr:to>
    <xdr:grpSp>
      <xdr:nvGrpSpPr>
        <xdr:cNvPr id="64" name="Group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GrpSpPr/>
      </xdr:nvGrpSpPr>
      <xdr:grpSpPr bwMode="auto">
        <a:xfrm>
          <a:off x="6818219" y="60721875"/>
          <a:ext cx="587749" cy="477371"/>
          <a:chOff x="0" y="0"/>
          <a:chExt cx="552450" cy="523875"/>
        </a:xfrm>
      </xdr:grpSpPr>
      <xdr:sp macro="" textlink="">
        <xdr:nvSpPr>
          <xdr:cNvPr id="65" name="Isosceles Triangle 64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6" name="TextBox 58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268941</xdr:colOff>
      <xdr:row>241</xdr:row>
      <xdr:rowOff>235324</xdr:rowOff>
    </xdr:from>
    <xdr:to>
      <xdr:col>17</xdr:col>
      <xdr:colOff>424143</xdr:colOff>
      <xdr:row>243</xdr:row>
      <xdr:rowOff>218515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GrpSpPr/>
      </xdr:nvGrpSpPr>
      <xdr:grpSpPr bwMode="auto">
        <a:xfrm>
          <a:off x="6717366" y="62195449"/>
          <a:ext cx="583827" cy="478491"/>
          <a:chOff x="0" y="0"/>
          <a:chExt cx="552450" cy="523875"/>
        </a:xfrm>
      </xdr:grpSpPr>
      <xdr:sp macro="" textlink="">
        <xdr:nvSpPr>
          <xdr:cNvPr id="68" name="Isosceles Triangle 67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9" name="TextBox 58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291353</xdr:colOff>
      <xdr:row>249</xdr:row>
      <xdr:rowOff>22412</xdr:rowOff>
    </xdr:from>
    <xdr:to>
      <xdr:col>17</xdr:col>
      <xdr:colOff>446555</xdr:colOff>
      <xdr:row>251</xdr:row>
      <xdr:rowOff>5603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 bwMode="auto">
        <a:xfrm>
          <a:off x="6739778" y="63963737"/>
          <a:ext cx="583827" cy="478491"/>
          <a:chOff x="0" y="0"/>
          <a:chExt cx="552450" cy="523875"/>
        </a:xfrm>
      </xdr:grpSpPr>
      <xdr:sp macro="" textlink="">
        <xdr:nvSpPr>
          <xdr:cNvPr id="71" name="Isosceles Triangle 70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2" name="TextBox 58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336177</xdr:colOff>
      <xdr:row>255</xdr:row>
      <xdr:rowOff>33617</xdr:rowOff>
    </xdr:from>
    <xdr:to>
      <xdr:col>18</xdr:col>
      <xdr:colOff>9526</xdr:colOff>
      <xdr:row>257</xdr:row>
      <xdr:rowOff>16808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 bwMode="auto">
        <a:xfrm>
          <a:off x="6784602" y="65460842"/>
          <a:ext cx="587749" cy="478491"/>
          <a:chOff x="0" y="0"/>
          <a:chExt cx="552450" cy="523875"/>
        </a:xfrm>
      </xdr:grpSpPr>
      <xdr:sp macro="" textlink="">
        <xdr:nvSpPr>
          <xdr:cNvPr id="74" name="Isosceles Triangle 7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5" name="TextBox 58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280147</xdr:colOff>
      <xdr:row>261</xdr:row>
      <xdr:rowOff>224118</xdr:rowOff>
    </xdr:from>
    <xdr:to>
      <xdr:col>17</xdr:col>
      <xdr:colOff>435349</xdr:colOff>
      <xdr:row>263</xdr:row>
      <xdr:rowOff>207309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GrpSpPr/>
      </xdr:nvGrpSpPr>
      <xdr:grpSpPr bwMode="auto">
        <a:xfrm>
          <a:off x="6728572" y="67137243"/>
          <a:ext cx="583827" cy="478491"/>
          <a:chOff x="0" y="0"/>
          <a:chExt cx="552450" cy="523875"/>
        </a:xfrm>
      </xdr:grpSpPr>
      <xdr:sp macro="" textlink="">
        <xdr:nvSpPr>
          <xdr:cNvPr id="77" name="Isosceles Triangle 76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8" name="TextBox 58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291353</xdr:colOff>
      <xdr:row>278</xdr:row>
      <xdr:rowOff>11206</xdr:rowOff>
    </xdr:from>
    <xdr:to>
      <xdr:col>17</xdr:col>
      <xdr:colOff>446555</xdr:colOff>
      <xdr:row>279</xdr:row>
      <xdr:rowOff>240926</xdr:rowOff>
    </xdr:to>
    <xdr:grpSp>
      <xdr:nvGrpSpPr>
        <xdr:cNvPr id="85" name="Group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GrpSpPr/>
      </xdr:nvGrpSpPr>
      <xdr:grpSpPr bwMode="auto">
        <a:xfrm>
          <a:off x="6739778" y="71134381"/>
          <a:ext cx="583827" cy="477370"/>
          <a:chOff x="0" y="0"/>
          <a:chExt cx="552450" cy="523875"/>
        </a:xfrm>
      </xdr:grpSpPr>
      <xdr:sp macro="" textlink="">
        <xdr:nvSpPr>
          <xdr:cNvPr id="86" name="Isosceles Triangle 85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87" name="TextBox 58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403411</xdr:colOff>
      <xdr:row>295</xdr:row>
      <xdr:rowOff>224118</xdr:rowOff>
    </xdr:from>
    <xdr:to>
      <xdr:col>18</xdr:col>
      <xdr:colOff>76760</xdr:colOff>
      <xdr:row>297</xdr:row>
      <xdr:rowOff>207309</xdr:rowOff>
    </xdr:to>
    <xdr:grpSp>
      <xdr:nvGrpSpPr>
        <xdr:cNvPr id="88" name="Group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GrpSpPr/>
      </xdr:nvGrpSpPr>
      <xdr:grpSpPr bwMode="auto">
        <a:xfrm>
          <a:off x="6851836" y="75557343"/>
          <a:ext cx="587749" cy="478491"/>
          <a:chOff x="0" y="0"/>
          <a:chExt cx="552450" cy="523875"/>
        </a:xfrm>
      </xdr:grpSpPr>
      <xdr:sp macro="" textlink="">
        <xdr:nvSpPr>
          <xdr:cNvPr id="89" name="Isosceles Triangle 88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90" name="TextBox 58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216</xdr:row>
      <xdr:rowOff>22414</xdr:rowOff>
    </xdr:from>
    <xdr:to>
      <xdr:col>18</xdr:col>
      <xdr:colOff>9525</xdr:colOff>
      <xdr:row>218</xdr:row>
      <xdr:rowOff>5605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 bwMode="auto">
        <a:xfrm>
          <a:off x="6784601" y="55791289"/>
          <a:ext cx="587749" cy="478491"/>
          <a:chOff x="0" y="0"/>
          <a:chExt cx="552450" cy="523875"/>
        </a:xfrm>
      </xdr:grpSpPr>
      <xdr:sp macro="" textlink="">
        <xdr:nvSpPr>
          <xdr:cNvPr id="101" name="Isosceles Triangle 100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02" name="TextBox 5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229</xdr:row>
      <xdr:rowOff>22414</xdr:rowOff>
    </xdr:from>
    <xdr:to>
      <xdr:col>18</xdr:col>
      <xdr:colOff>9525</xdr:colOff>
      <xdr:row>231</xdr:row>
      <xdr:rowOff>5605</xdr:rowOff>
    </xdr:to>
    <xdr:grpSp>
      <xdr:nvGrpSpPr>
        <xdr:cNvPr id="103" name="Group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GrpSpPr/>
      </xdr:nvGrpSpPr>
      <xdr:grpSpPr bwMode="auto">
        <a:xfrm>
          <a:off x="6784601" y="59010739"/>
          <a:ext cx="587749" cy="478491"/>
          <a:chOff x="0" y="0"/>
          <a:chExt cx="552450" cy="523875"/>
        </a:xfrm>
      </xdr:grpSpPr>
      <xdr:sp macro="" textlink="">
        <xdr:nvSpPr>
          <xdr:cNvPr id="104" name="Isosceles Triangle 103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05" name="TextBox 58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255</xdr:row>
      <xdr:rowOff>22414</xdr:rowOff>
    </xdr:from>
    <xdr:to>
      <xdr:col>18</xdr:col>
      <xdr:colOff>9525</xdr:colOff>
      <xdr:row>257</xdr:row>
      <xdr:rowOff>5605</xdr:rowOff>
    </xdr:to>
    <xdr:grpSp>
      <xdr:nvGrpSpPr>
        <xdr:cNvPr id="109" name="Group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GrpSpPr/>
      </xdr:nvGrpSpPr>
      <xdr:grpSpPr bwMode="auto">
        <a:xfrm>
          <a:off x="6784601" y="65449639"/>
          <a:ext cx="587749" cy="478491"/>
          <a:chOff x="0" y="0"/>
          <a:chExt cx="552450" cy="523875"/>
        </a:xfrm>
      </xdr:grpSpPr>
      <xdr:sp macro="" textlink="">
        <xdr:nvSpPr>
          <xdr:cNvPr id="110" name="Isosceles Triangle 109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11" name="TextBox 5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268</xdr:row>
      <xdr:rowOff>22414</xdr:rowOff>
    </xdr:from>
    <xdr:to>
      <xdr:col>18</xdr:col>
      <xdr:colOff>9525</xdr:colOff>
      <xdr:row>270</xdr:row>
      <xdr:rowOff>5605</xdr:rowOff>
    </xdr:to>
    <xdr:grpSp>
      <xdr:nvGrpSpPr>
        <xdr:cNvPr id="112" name="Group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GrpSpPr/>
      </xdr:nvGrpSpPr>
      <xdr:grpSpPr bwMode="auto">
        <a:xfrm>
          <a:off x="6784601" y="68669089"/>
          <a:ext cx="587749" cy="478491"/>
          <a:chOff x="0" y="0"/>
          <a:chExt cx="552450" cy="523875"/>
        </a:xfrm>
      </xdr:grpSpPr>
      <xdr:sp macro="" textlink="">
        <xdr:nvSpPr>
          <xdr:cNvPr id="113" name="Isosceles Triangle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14" name="TextBox 58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34"/>
  <sheetViews>
    <sheetView showGridLines="0" view="pageBreakPreview" topLeftCell="A13" zoomScaleNormal="100" zoomScaleSheetLayoutView="100" workbookViewId="0">
      <selection activeCell="E44" sqref="E44:AL44"/>
    </sheetView>
  </sheetViews>
  <sheetFormatPr defaultRowHeight="12.75"/>
  <cols>
    <col min="1" max="1" width="1.7109375" style="1" customWidth="1"/>
    <col min="2" max="5" width="3" style="1" customWidth="1"/>
    <col min="6" max="6" width="1.42578125" style="1" customWidth="1"/>
    <col min="7" max="9" width="3" style="1" customWidth="1"/>
    <col min="10" max="10" width="3.28515625" style="1" customWidth="1"/>
    <col min="11" max="11" width="2.85546875" style="1" customWidth="1"/>
    <col min="12" max="12" width="4.140625" style="1" customWidth="1"/>
    <col min="13" max="13" width="3" style="1" customWidth="1"/>
    <col min="14" max="14" width="5" style="1" customWidth="1"/>
    <col min="15" max="15" width="3" style="1" customWidth="1"/>
    <col min="16" max="16" width="5.285156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7" width="3" style="1" customWidth="1"/>
    <col min="28" max="28" width="1.5703125" style="1" customWidth="1"/>
    <col min="29" max="31" width="3" style="1" customWidth="1"/>
    <col min="32" max="32" width="4.7109375" style="1" customWidth="1"/>
    <col min="33" max="33" width="4.42578125" style="1" customWidth="1"/>
    <col min="34" max="36" width="3" style="1" customWidth="1"/>
    <col min="37" max="37" width="2.28515625" style="1" customWidth="1"/>
    <col min="38" max="38" width="3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186" t="s">
        <v>35</v>
      </c>
      <c r="C1" s="187"/>
      <c r="D1" s="187"/>
      <c r="E1" s="187"/>
      <c r="F1" s="187"/>
      <c r="G1" s="187"/>
      <c r="H1" s="187"/>
      <c r="I1" s="187"/>
      <c r="J1" s="188"/>
      <c r="K1" s="216" t="s">
        <v>42</v>
      </c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8"/>
      <c r="AC1" s="199"/>
      <c r="AD1" s="200"/>
      <c r="AE1" s="200"/>
      <c r="AF1" s="200"/>
      <c r="AG1" s="200"/>
      <c r="AH1" s="200"/>
      <c r="AI1" s="200"/>
      <c r="AJ1" s="200"/>
      <c r="AK1" s="200"/>
      <c r="AL1" s="201"/>
      <c r="AM1" s="25"/>
    </row>
    <row r="2" spans="1:39" ht="15" customHeight="1">
      <c r="A2" s="24"/>
      <c r="B2" s="189"/>
      <c r="C2" s="190"/>
      <c r="D2" s="190"/>
      <c r="E2" s="190"/>
      <c r="F2" s="190"/>
      <c r="G2" s="190"/>
      <c r="H2" s="190"/>
      <c r="I2" s="190"/>
      <c r="J2" s="191"/>
      <c r="K2" s="217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1"/>
      <c r="AC2" s="202"/>
      <c r="AD2" s="203"/>
      <c r="AE2" s="203"/>
      <c r="AF2" s="203"/>
      <c r="AG2" s="203"/>
      <c r="AH2" s="203"/>
      <c r="AI2" s="203"/>
      <c r="AJ2" s="203"/>
      <c r="AK2" s="203"/>
      <c r="AL2" s="204"/>
      <c r="AM2" s="25"/>
    </row>
    <row r="3" spans="1:39" ht="15" customHeight="1">
      <c r="A3" s="24"/>
      <c r="B3" s="189"/>
      <c r="C3" s="190"/>
      <c r="D3" s="190"/>
      <c r="E3" s="190"/>
      <c r="F3" s="190"/>
      <c r="G3" s="190"/>
      <c r="H3" s="190"/>
      <c r="I3" s="190"/>
      <c r="J3" s="191"/>
      <c r="K3" s="217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1"/>
      <c r="AC3" s="202"/>
      <c r="AD3" s="203"/>
      <c r="AE3" s="203"/>
      <c r="AF3" s="203"/>
      <c r="AG3" s="203"/>
      <c r="AH3" s="203"/>
      <c r="AI3" s="203"/>
      <c r="AJ3" s="203"/>
      <c r="AK3" s="203"/>
      <c r="AL3" s="204"/>
      <c r="AM3" s="25"/>
    </row>
    <row r="4" spans="1:39" ht="79.5" customHeight="1">
      <c r="A4" s="24"/>
      <c r="B4" s="189"/>
      <c r="C4" s="190"/>
      <c r="D4" s="190"/>
      <c r="E4" s="190"/>
      <c r="F4" s="190"/>
      <c r="G4" s="190"/>
      <c r="H4" s="190"/>
      <c r="I4" s="190"/>
      <c r="J4" s="191"/>
      <c r="K4" s="218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4"/>
      <c r="AC4" s="202"/>
      <c r="AD4" s="203"/>
      <c r="AE4" s="203"/>
      <c r="AF4" s="203"/>
      <c r="AG4" s="203"/>
      <c r="AH4" s="203"/>
      <c r="AI4" s="203"/>
      <c r="AJ4" s="203"/>
      <c r="AK4" s="203"/>
      <c r="AL4" s="204"/>
      <c r="AM4" s="25"/>
    </row>
    <row r="5" spans="1:39" ht="15" customHeight="1">
      <c r="A5" s="24"/>
      <c r="B5" s="189"/>
      <c r="C5" s="190"/>
      <c r="D5" s="190"/>
      <c r="E5" s="190"/>
      <c r="F5" s="190"/>
      <c r="G5" s="190"/>
      <c r="H5" s="190"/>
      <c r="I5" s="190"/>
      <c r="J5" s="191"/>
      <c r="K5" s="209" t="s">
        <v>67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1"/>
      <c r="AC5" s="202"/>
      <c r="AD5" s="203"/>
      <c r="AE5" s="203"/>
      <c r="AF5" s="203"/>
      <c r="AG5" s="203"/>
      <c r="AH5" s="203"/>
      <c r="AI5" s="203"/>
      <c r="AJ5" s="203"/>
      <c r="AK5" s="203"/>
      <c r="AL5" s="204"/>
      <c r="AM5" s="25"/>
    </row>
    <row r="6" spans="1:39" ht="6.75" customHeight="1">
      <c r="A6" s="24"/>
      <c r="B6" s="192"/>
      <c r="C6" s="193"/>
      <c r="D6" s="193"/>
      <c r="E6" s="193"/>
      <c r="F6" s="193"/>
      <c r="G6" s="193"/>
      <c r="H6" s="193"/>
      <c r="I6" s="193"/>
      <c r="J6" s="194"/>
      <c r="K6" s="212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4"/>
      <c r="AC6" s="205"/>
      <c r="AD6" s="206"/>
      <c r="AE6" s="206"/>
      <c r="AF6" s="206"/>
      <c r="AG6" s="206"/>
      <c r="AH6" s="206"/>
      <c r="AI6" s="206"/>
      <c r="AJ6" s="206"/>
      <c r="AK6" s="206"/>
      <c r="AL6" s="207"/>
      <c r="AM6" s="25"/>
    </row>
    <row r="7" spans="1:39" ht="18.75" customHeight="1">
      <c r="B7" s="183" t="s">
        <v>12</v>
      </c>
      <c r="C7" s="184"/>
      <c r="D7" s="184"/>
      <c r="E7" s="184"/>
      <c r="F7" s="184"/>
      <c r="G7" s="184"/>
      <c r="H7" s="184"/>
      <c r="I7" s="184"/>
      <c r="J7" s="185"/>
      <c r="K7" s="182" t="s">
        <v>13</v>
      </c>
      <c r="L7" s="182"/>
      <c r="M7" s="182" t="s">
        <v>14</v>
      </c>
      <c r="N7" s="182"/>
      <c r="O7" s="182" t="s">
        <v>15</v>
      </c>
      <c r="P7" s="182"/>
      <c r="Q7" s="182" t="s">
        <v>16</v>
      </c>
      <c r="R7" s="182"/>
      <c r="S7" s="182" t="s">
        <v>17</v>
      </c>
      <c r="T7" s="182"/>
      <c r="U7" s="182" t="s">
        <v>18</v>
      </c>
      <c r="V7" s="182"/>
      <c r="W7" s="208" t="s">
        <v>19</v>
      </c>
      <c r="X7" s="208"/>
      <c r="Y7" s="208"/>
      <c r="Z7" s="182" t="s">
        <v>20</v>
      </c>
      <c r="AA7" s="182"/>
      <c r="AB7" s="182"/>
      <c r="AC7" s="222" t="s">
        <v>508</v>
      </c>
      <c r="AD7" s="223"/>
      <c r="AE7" s="223"/>
      <c r="AF7" s="223"/>
      <c r="AG7" s="223"/>
      <c r="AH7" s="223"/>
      <c r="AI7" s="223"/>
      <c r="AJ7" s="223"/>
      <c r="AK7" s="223"/>
      <c r="AL7" s="224"/>
      <c r="AM7" s="26"/>
    </row>
    <row r="8" spans="1:39" ht="21" customHeight="1" thickBot="1">
      <c r="A8" s="27"/>
      <c r="B8" s="179" t="s">
        <v>38</v>
      </c>
      <c r="C8" s="180"/>
      <c r="D8" s="180"/>
      <c r="E8" s="180"/>
      <c r="F8" s="180"/>
      <c r="G8" s="180"/>
      <c r="H8" s="180"/>
      <c r="I8" s="180"/>
      <c r="J8" s="181"/>
      <c r="K8" s="195" t="s">
        <v>39</v>
      </c>
      <c r="L8" s="196"/>
      <c r="M8" s="197" t="s">
        <v>60</v>
      </c>
      <c r="N8" s="198"/>
      <c r="O8" s="195" t="s">
        <v>40</v>
      </c>
      <c r="P8" s="196"/>
      <c r="Q8" s="197" t="s">
        <v>61</v>
      </c>
      <c r="R8" s="198"/>
      <c r="S8" s="195" t="s">
        <v>62</v>
      </c>
      <c r="T8" s="196"/>
      <c r="U8" s="195" t="s">
        <v>63</v>
      </c>
      <c r="V8" s="196"/>
      <c r="W8" s="219" t="s">
        <v>66</v>
      </c>
      <c r="X8" s="220"/>
      <c r="Y8" s="221"/>
      <c r="Z8" s="195" t="s">
        <v>8</v>
      </c>
      <c r="AA8" s="215"/>
      <c r="AB8" s="196"/>
      <c r="AC8" s="225"/>
      <c r="AD8" s="226"/>
      <c r="AE8" s="226"/>
      <c r="AF8" s="226"/>
      <c r="AG8" s="226"/>
      <c r="AH8" s="226"/>
      <c r="AI8" s="226"/>
      <c r="AJ8" s="226"/>
      <c r="AK8" s="226"/>
      <c r="AL8" s="227"/>
      <c r="AM8" s="26"/>
    </row>
    <row r="9" spans="1:39" ht="15" customHeight="1" thickBo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</row>
    <row r="10" spans="1:39" ht="23.1" customHeight="1">
      <c r="A10" s="34"/>
      <c r="B10" s="173" t="s">
        <v>32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5"/>
      <c r="AM10" s="30"/>
    </row>
    <row r="11" spans="1:39" ht="23.1" customHeight="1">
      <c r="A11" s="30"/>
      <c r="B11" s="176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8"/>
      <c r="AM11" s="30"/>
    </row>
    <row r="12" spans="1:39" ht="23.1" customHeight="1">
      <c r="A12" s="30"/>
      <c r="B12" s="176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8"/>
      <c r="AM12" s="30"/>
    </row>
    <row r="13" spans="1:39" ht="23.1" customHeight="1">
      <c r="A13" s="30"/>
      <c r="B13" s="176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8"/>
      <c r="AM13" s="30"/>
    </row>
    <row r="14" spans="1:39" ht="23.1" customHeight="1">
      <c r="A14" s="30"/>
      <c r="B14" s="176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8"/>
      <c r="AM14" s="30"/>
    </row>
    <row r="15" spans="1:39" ht="23.1" customHeight="1">
      <c r="A15" s="30"/>
      <c r="B15" s="176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8"/>
      <c r="AM15" s="30"/>
    </row>
    <row r="16" spans="1:39" ht="23.1" customHeight="1">
      <c r="A16" s="30"/>
      <c r="B16" s="176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8"/>
      <c r="AM16" s="30"/>
    </row>
    <row r="17" spans="1:39" ht="23.1" customHeight="1">
      <c r="A17" s="30"/>
      <c r="B17" s="154" t="s">
        <v>513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6"/>
      <c r="AM17" s="30"/>
    </row>
    <row r="18" spans="1:39" ht="23.1" customHeight="1">
      <c r="A18" s="30"/>
      <c r="B18" s="157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9"/>
      <c r="AM18" s="30"/>
    </row>
    <row r="19" spans="1:39" ht="23.1" customHeight="1">
      <c r="A19" s="30"/>
      <c r="B19" s="157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9"/>
      <c r="AM19" s="30"/>
    </row>
    <row r="20" spans="1:39" ht="23.1" customHeight="1">
      <c r="A20" s="30"/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9"/>
      <c r="AM20" s="30"/>
    </row>
    <row r="21" spans="1:39" ht="23.1" customHeight="1">
      <c r="A21" s="31"/>
      <c r="B21" s="157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9"/>
      <c r="AM21" s="5"/>
    </row>
    <row r="22" spans="1:39" ht="23.1" customHeight="1">
      <c r="A22" s="5"/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  <c r="AM22" s="5"/>
    </row>
    <row r="23" spans="1:39" ht="23.1" customHeight="1">
      <c r="A23" s="5"/>
      <c r="B23" s="15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9"/>
      <c r="AM23" s="5"/>
    </row>
    <row r="24" spans="1:39" ht="23.1" customHeight="1">
      <c r="A24" s="5"/>
      <c r="B24" s="160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2"/>
      <c r="AM24" s="5"/>
    </row>
    <row r="25" spans="1:39" ht="23.1" customHeight="1">
      <c r="A25" s="5"/>
      <c r="B25" s="165"/>
      <c r="C25" s="164"/>
      <c r="D25" s="164"/>
      <c r="E25" s="164"/>
      <c r="F25" s="164"/>
      <c r="G25" s="148"/>
      <c r="H25" s="149"/>
      <c r="I25" s="149"/>
      <c r="J25" s="149"/>
      <c r="K25" s="150"/>
      <c r="L25" s="169"/>
      <c r="M25" s="169"/>
      <c r="N25" s="169"/>
      <c r="O25" s="169"/>
      <c r="P25" s="169"/>
      <c r="Q25" s="170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4"/>
      <c r="AH25" s="164"/>
      <c r="AI25" s="164"/>
      <c r="AJ25" s="164"/>
      <c r="AK25" s="164"/>
      <c r="AL25" s="167"/>
      <c r="AM25" s="5"/>
    </row>
    <row r="26" spans="1:39" ht="23.1" customHeight="1">
      <c r="A26" s="5"/>
      <c r="B26" s="165"/>
      <c r="C26" s="164"/>
      <c r="D26" s="164"/>
      <c r="E26" s="164"/>
      <c r="F26" s="164"/>
      <c r="G26" s="151"/>
      <c r="H26" s="152"/>
      <c r="I26" s="152"/>
      <c r="J26" s="152"/>
      <c r="K26" s="153"/>
      <c r="L26" s="171"/>
      <c r="M26" s="171"/>
      <c r="N26" s="171"/>
      <c r="O26" s="171"/>
      <c r="P26" s="171"/>
      <c r="Q26" s="172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7"/>
      <c r="AM26" s="5"/>
    </row>
    <row r="27" spans="1:39" ht="23.1" customHeight="1">
      <c r="A27" s="5"/>
      <c r="B27" s="139"/>
      <c r="C27" s="140"/>
      <c r="D27" s="140"/>
      <c r="E27" s="140"/>
      <c r="F27" s="140"/>
      <c r="G27" s="141"/>
      <c r="H27" s="142"/>
      <c r="I27" s="142"/>
      <c r="J27" s="142"/>
      <c r="K27" s="143"/>
      <c r="L27" s="141"/>
      <c r="M27" s="142"/>
      <c r="N27" s="142"/>
      <c r="O27" s="142"/>
      <c r="P27" s="142"/>
      <c r="Q27" s="143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68"/>
      <c r="AM27" s="5"/>
    </row>
    <row r="28" spans="1:39" ht="4.5" customHeight="1">
      <c r="A28" s="5"/>
      <c r="B28" s="139"/>
      <c r="C28" s="140"/>
      <c r="D28" s="140"/>
      <c r="E28" s="140"/>
      <c r="F28" s="140"/>
      <c r="G28" s="144"/>
      <c r="H28" s="145"/>
      <c r="I28" s="145"/>
      <c r="J28" s="145"/>
      <c r="K28" s="146"/>
      <c r="L28" s="144"/>
      <c r="M28" s="145"/>
      <c r="N28" s="145"/>
      <c r="O28" s="145"/>
      <c r="P28" s="145"/>
      <c r="Q28" s="146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68"/>
      <c r="AM28" s="5"/>
    </row>
    <row r="29" spans="1:39" ht="23.1" customHeight="1">
      <c r="A29" s="5"/>
      <c r="B29" s="139"/>
      <c r="C29" s="140"/>
      <c r="D29" s="140"/>
      <c r="E29" s="140"/>
      <c r="F29" s="140"/>
      <c r="G29" s="141"/>
      <c r="H29" s="142"/>
      <c r="I29" s="142"/>
      <c r="J29" s="142"/>
      <c r="K29" s="143"/>
      <c r="L29" s="141"/>
      <c r="M29" s="142"/>
      <c r="N29" s="142"/>
      <c r="O29" s="142"/>
      <c r="P29" s="142"/>
      <c r="Q29" s="143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37"/>
      <c r="AH29" s="137"/>
      <c r="AI29" s="137"/>
      <c r="AJ29" s="137"/>
      <c r="AK29" s="137"/>
      <c r="AL29" s="138"/>
      <c r="AM29" s="5"/>
    </row>
    <row r="30" spans="1:39" ht="3" customHeight="1">
      <c r="A30" s="5"/>
      <c r="B30" s="139"/>
      <c r="C30" s="140"/>
      <c r="D30" s="140"/>
      <c r="E30" s="140"/>
      <c r="F30" s="140"/>
      <c r="G30" s="144"/>
      <c r="H30" s="145"/>
      <c r="I30" s="145"/>
      <c r="J30" s="145"/>
      <c r="K30" s="146"/>
      <c r="L30" s="144"/>
      <c r="M30" s="145"/>
      <c r="N30" s="145"/>
      <c r="O30" s="145"/>
      <c r="P30" s="145"/>
      <c r="Q30" s="146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37"/>
      <c r="AH30" s="137"/>
      <c r="AI30" s="137"/>
      <c r="AJ30" s="137"/>
      <c r="AK30" s="137"/>
      <c r="AL30" s="138"/>
      <c r="AM30" s="5"/>
    </row>
    <row r="31" spans="1:39" ht="23.1" customHeight="1">
      <c r="A31" s="5"/>
      <c r="B31" s="139"/>
      <c r="C31" s="140"/>
      <c r="D31" s="140"/>
      <c r="E31" s="140"/>
      <c r="F31" s="140"/>
      <c r="G31" s="141"/>
      <c r="H31" s="142"/>
      <c r="I31" s="142"/>
      <c r="J31" s="142"/>
      <c r="K31" s="143"/>
      <c r="L31" s="141"/>
      <c r="M31" s="142"/>
      <c r="N31" s="142"/>
      <c r="O31" s="142"/>
      <c r="P31" s="142"/>
      <c r="Q31" s="143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37"/>
      <c r="AH31" s="137"/>
      <c r="AI31" s="137"/>
      <c r="AJ31" s="137"/>
      <c r="AK31" s="137"/>
      <c r="AL31" s="138"/>
      <c r="AM31" s="5"/>
    </row>
    <row r="32" spans="1:39" ht="5.25" customHeight="1">
      <c r="A32" s="5"/>
      <c r="B32" s="139"/>
      <c r="C32" s="140"/>
      <c r="D32" s="140"/>
      <c r="E32" s="140"/>
      <c r="F32" s="140"/>
      <c r="G32" s="144"/>
      <c r="H32" s="145"/>
      <c r="I32" s="145"/>
      <c r="J32" s="145"/>
      <c r="K32" s="146"/>
      <c r="L32" s="144"/>
      <c r="M32" s="145"/>
      <c r="N32" s="145"/>
      <c r="O32" s="145"/>
      <c r="P32" s="145"/>
      <c r="Q32" s="146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37"/>
      <c r="AH32" s="137"/>
      <c r="AI32" s="137"/>
      <c r="AJ32" s="137"/>
      <c r="AK32" s="137"/>
      <c r="AL32" s="138"/>
      <c r="AM32" s="5"/>
    </row>
    <row r="33" spans="1:39" ht="20.25" customHeight="1">
      <c r="A33" s="5"/>
      <c r="B33" s="139" t="s">
        <v>8</v>
      </c>
      <c r="C33" s="140"/>
      <c r="D33" s="140"/>
      <c r="E33" s="140"/>
      <c r="F33" s="140"/>
      <c r="G33" s="141" t="s">
        <v>514</v>
      </c>
      <c r="H33" s="142"/>
      <c r="I33" s="142"/>
      <c r="J33" s="142"/>
      <c r="K33" s="143"/>
      <c r="L33" s="141" t="s">
        <v>65</v>
      </c>
      <c r="M33" s="142"/>
      <c r="N33" s="142"/>
      <c r="O33" s="142"/>
      <c r="P33" s="142"/>
      <c r="Q33" s="143"/>
      <c r="R33" s="147" t="s">
        <v>64</v>
      </c>
      <c r="S33" s="147"/>
      <c r="T33" s="147"/>
      <c r="U33" s="147"/>
      <c r="V33" s="147"/>
      <c r="W33" s="147" t="s">
        <v>41</v>
      </c>
      <c r="X33" s="147"/>
      <c r="Y33" s="147"/>
      <c r="Z33" s="147"/>
      <c r="AA33" s="147"/>
      <c r="AB33" s="147" t="s">
        <v>43</v>
      </c>
      <c r="AC33" s="147"/>
      <c r="AD33" s="147"/>
      <c r="AE33" s="147"/>
      <c r="AF33" s="147"/>
      <c r="AG33" s="137"/>
      <c r="AH33" s="137"/>
      <c r="AI33" s="137"/>
      <c r="AJ33" s="137"/>
      <c r="AK33" s="137"/>
      <c r="AL33" s="138"/>
      <c r="AM33" s="5"/>
    </row>
    <row r="34" spans="1:39" ht="4.5" customHeight="1">
      <c r="A34" s="5"/>
      <c r="B34" s="139"/>
      <c r="C34" s="140"/>
      <c r="D34" s="140"/>
      <c r="E34" s="140"/>
      <c r="F34" s="140"/>
      <c r="G34" s="144"/>
      <c r="H34" s="145"/>
      <c r="I34" s="145"/>
      <c r="J34" s="145"/>
      <c r="K34" s="146"/>
      <c r="L34" s="144"/>
      <c r="M34" s="145"/>
      <c r="N34" s="145"/>
      <c r="O34" s="145"/>
      <c r="P34" s="145"/>
      <c r="Q34" s="146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37"/>
      <c r="AH34" s="137"/>
      <c r="AI34" s="137"/>
      <c r="AJ34" s="137"/>
      <c r="AK34" s="137"/>
      <c r="AL34" s="138"/>
      <c r="AM34" s="5"/>
    </row>
    <row r="35" spans="1:39" ht="20.25" customHeight="1">
      <c r="A35" s="5"/>
      <c r="B35" s="139" t="s">
        <v>7</v>
      </c>
      <c r="C35" s="140"/>
      <c r="D35" s="140"/>
      <c r="E35" s="140"/>
      <c r="F35" s="140"/>
      <c r="G35" s="141" t="s">
        <v>512</v>
      </c>
      <c r="H35" s="142"/>
      <c r="I35" s="142"/>
      <c r="J35" s="142"/>
      <c r="K35" s="143"/>
      <c r="L35" s="141" t="s">
        <v>65</v>
      </c>
      <c r="M35" s="142"/>
      <c r="N35" s="142"/>
      <c r="O35" s="142"/>
      <c r="P35" s="142"/>
      <c r="Q35" s="143"/>
      <c r="R35" s="147" t="s">
        <v>64</v>
      </c>
      <c r="S35" s="147"/>
      <c r="T35" s="147"/>
      <c r="U35" s="147"/>
      <c r="V35" s="147"/>
      <c r="W35" s="147" t="s">
        <v>41</v>
      </c>
      <c r="X35" s="147"/>
      <c r="Y35" s="147"/>
      <c r="Z35" s="147"/>
      <c r="AA35" s="147"/>
      <c r="AB35" s="147" t="s">
        <v>43</v>
      </c>
      <c r="AC35" s="147"/>
      <c r="AD35" s="147"/>
      <c r="AE35" s="147"/>
      <c r="AF35" s="147"/>
      <c r="AG35" s="137"/>
      <c r="AH35" s="137"/>
      <c r="AI35" s="137"/>
      <c r="AJ35" s="137"/>
      <c r="AK35" s="137"/>
      <c r="AL35" s="138"/>
      <c r="AM35" s="5"/>
    </row>
    <row r="36" spans="1:39" ht="4.5" customHeight="1">
      <c r="A36" s="5"/>
      <c r="B36" s="139"/>
      <c r="C36" s="140"/>
      <c r="D36" s="140"/>
      <c r="E36" s="140"/>
      <c r="F36" s="140"/>
      <c r="G36" s="144"/>
      <c r="H36" s="145"/>
      <c r="I36" s="145"/>
      <c r="J36" s="145"/>
      <c r="K36" s="146"/>
      <c r="L36" s="144"/>
      <c r="M36" s="145"/>
      <c r="N36" s="145"/>
      <c r="O36" s="145"/>
      <c r="P36" s="145"/>
      <c r="Q36" s="146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37"/>
      <c r="AH36" s="137"/>
      <c r="AI36" s="137"/>
      <c r="AJ36" s="137"/>
      <c r="AK36" s="137"/>
      <c r="AL36" s="138"/>
      <c r="AM36" s="5"/>
    </row>
    <row r="37" spans="1:39" ht="20.25" customHeight="1">
      <c r="A37" s="5"/>
      <c r="B37" s="165" t="s">
        <v>0</v>
      </c>
      <c r="C37" s="164"/>
      <c r="D37" s="164"/>
      <c r="E37" s="164"/>
      <c r="F37" s="164"/>
      <c r="G37" s="148" t="s">
        <v>2</v>
      </c>
      <c r="H37" s="149"/>
      <c r="I37" s="149"/>
      <c r="J37" s="149"/>
      <c r="K37" s="150"/>
      <c r="L37" s="148" t="s">
        <v>21</v>
      </c>
      <c r="M37" s="149"/>
      <c r="N37" s="149"/>
      <c r="O37" s="149"/>
      <c r="P37" s="149"/>
      <c r="Q37" s="150"/>
      <c r="R37" s="164" t="s">
        <v>1</v>
      </c>
      <c r="S37" s="164"/>
      <c r="T37" s="164"/>
      <c r="U37" s="164"/>
      <c r="V37" s="164"/>
      <c r="W37" s="164" t="s">
        <v>3</v>
      </c>
      <c r="X37" s="164"/>
      <c r="Y37" s="164"/>
      <c r="Z37" s="164"/>
      <c r="AA37" s="164"/>
      <c r="AB37" s="164" t="s">
        <v>4</v>
      </c>
      <c r="AC37" s="164"/>
      <c r="AD37" s="164"/>
      <c r="AE37" s="164"/>
      <c r="AF37" s="164"/>
      <c r="AG37" s="164" t="s">
        <v>44</v>
      </c>
      <c r="AH37" s="164"/>
      <c r="AI37" s="164"/>
      <c r="AJ37" s="164"/>
      <c r="AK37" s="164"/>
      <c r="AL37" s="167"/>
      <c r="AM37" s="5"/>
    </row>
    <row r="38" spans="1:39" ht="4.5" customHeight="1">
      <c r="A38" s="5"/>
      <c r="B38" s="165"/>
      <c r="C38" s="164"/>
      <c r="D38" s="164"/>
      <c r="E38" s="164"/>
      <c r="F38" s="164"/>
      <c r="G38" s="151"/>
      <c r="H38" s="152"/>
      <c r="I38" s="152"/>
      <c r="J38" s="152"/>
      <c r="K38" s="153"/>
      <c r="L38" s="151"/>
      <c r="M38" s="152"/>
      <c r="N38" s="152"/>
      <c r="O38" s="152"/>
      <c r="P38" s="152"/>
      <c r="Q38" s="153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7"/>
      <c r="AM38" s="5"/>
    </row>
    <row r="39" spans="1:39" ht="23.1" customHeight="1">
      <c r="A39" s="35"/>
      <c r="B39" s="37" t="s">
        <v>33</v>
      </c>
      <c r="C39" s="38"/>
      <c r="D39" s="38">
        <v>4</v>
      </c>
      <c r="E39" s="38"/>
      <c r="F39" s="38"/>
      <c r="G39" s="38"/>
      <c r="H39" s="38"/>
      <c r="I39" s="38"/>
      <c r="J39" s="38"/>
      <c r="K39" s="38"/>
      <c r="L39" s="40" t="s">
        <v>45</v>
      </c>
      <c r="M39" s="38"/>
      <c r="N39" s="38"/>
      <c r="O39" s="38"/>
      <c r="P39" s="38"/>
      <c r="Q39" s="38"/>
      <c r="R39" s="68" t="s">
        <v>510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9"/>
      <c r="AM39" s="32"/>
    </row>
    <row r="40" spans="1:39" s="12" customFormat="1" ht="23.1" customHeight="1">
      <c r="A40" s="36"/>
      <c r="B40" s="28" t="s">
        <v>6</v>
      </c>
      <c r="C40" s="16"/>
      <c r="D40" s="16"/>
      <c r="E40" s="231" t="s">
        <v>22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2"/>
      <c r="AM40" s="33"/>
    </row>
    <row r="41" spans="1:39" ht="23.1" customHeight="1">
      <c r="A41" s="6"/>
      <c r="B41" s="29"/>
      <c r="C41" s="17"/>
      <c r="D41" s="17"/>
      <c r="E41" s="228" t="s">
        <v>23</v>
      </c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9"/>
      <c r="AM41" s="11"/>
    </row>
    <row r="42" spans="1:39" ht="22.5" customHeight="1">
      <c r="A42" s="6"/>
      <c r="B42" s="29"/>
      <c r="C42" s="17"/>
      <c r="D42" s="17"/>
      <c r="E42" s="228" t="s">
        <v>24</v>
      </c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9"/>
      <c r="AM42" s="11"/>
    </row>
    <row r="43" spans="1:39" ht="22.5" customHeight="1">
      <c r="A43" s="6"/>
      <c r="B43" s="29"/>
      <c r="C43" s="17"/>
      <c r="D43" s="17"/>
      <c r="E43" s="228" t="s">
        <v>25</v>
      </c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9"/>
      <c r="AM43" s="11"/>
    </row>
    <row r="44" spans="1:39" ht="22.5" customHeight="1">
      <c r="A44" s="6"/>
      <c r="B44" s="29"/>
      <c r="C44" s="17"/>
      <c r="D44" s="17"/>
      <c r="E44" s="228" t="s">
        <v>26</v>
      </c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9"/>
      <c r="AM44" s="11"/>
    </row>
    <row r="45" spans="1:39" ht="22.5" customHeight="1">
      <c r="A45" s="6"/>
      <c r="B45" s="29"/>
      <c r="C45" s="17"/>
      <c r="D45" s="17"/>
      <c r="E45" s="228" t="s">
        <v>27</v>
      </c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9"/>
      <c r="AM45" s="11"/>
    </row>
    <row r="46" spans="1:39" ht="22.5" customHeight="1">
      <c r="A46" s="6"/>
      <c r="B46" s="29"/>
      <c r="C46" s="17"/>
      <c r="D46" s="17"/>
      <c r="E46" s="228" t="s">
        <v>28</v>
      </c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9"/>
      <c r="AM46" s="11"/>
    </row>
    <row r="47" spans="1:39" ht="22.5" customHeight="1">
      <c r="A47" s="6"/>
      <c r="B47" s="29"/>
      <c r="C47" s="17"/>
      <c r="D47" s="17"/>
      <c r="E47" s="228" t="s">
        <v>29</v>
      </c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9"/>
      <c r="AM47" s="11"/>
    </row>
    <row r="48" spans="1:39" ht="22.5" customHeight="1">
      <c r="A48" s="6"/>
      <c r="B48" s="29"/>
      <c r="C48" s="17"/>
      <c r="D48" s="17"/>
      <c r="E48" s="228" t="s">
        <v>46</v>
      </c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9"/>
      <c r="AM48" s="11"/>
    </row>
    <row r="49" spans="1:39" ht="22.5" customHeight="1">
      <c r="A49" s="6"/>
      <c r="B49" s="29"/>
      <c r="C49" s="17"/>
      <c r="D49" s="17"/>
      <c r="E49" s="228" t="s">
        <v>30</v>
      </c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9"/>
      <c r="AM49" s="11"/>
    </row>
    <row r="50" spans="1:39" ht="22.5" customHeight="1">
      <c r="A50" s="6"/>
      <c r="B50" s="18"/>
      <c r="C50" s="1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9"/>
      <c r="AM50" s="11"/>
    </row>
    <row r="51" spans="1:39">
      <c r="B51" s="20"/>
      <c r="AL51" s="15"/>
    </row>
    <row r="52" spans="1:39" ht="13.5" thickBot="1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</row>
    <row r="53" spans="1:39" ht="9.75" customHeight="1"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</row>
    <row r="234" spans="19:30"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234"/>
  <sheetViews>
    <sheetView showGridLines="0" tabSelected="1" view="pageBreakPreview" zoomScaleNormal="100" zoomScaleSheetLayoutView="100" workbookViewId="0">
      <selection activeCell="K7" sqref="K7:L7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4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186" t="s">
        <v>36</v>
      </c>
      <c r="B1" s="187"/>
      <c r="C1" s="187"/>
      <c r="D1" s="187"/>
      <c r="E1" s="187"/>
      <c r="F1" s="187"/>
      <c r="G1" s="187"/>
      <c r="H1" s="187"/>
      <c r="I1" s="187"/>
      <c r="J1" s="188"/>
      <c r="K1" s="216" t="s">
        <v>42</v>
      </c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8"/>
      <c r="AC1" s="199"/>
      <c r="AD1" s="237"/>
      <c r="AE1" s="237"/>
      <c r="AF1" s="237"/>
      <c r="AG1" s="237"/>
      <c r="AH1" s="237"/>
      <c r="AI1" s="237"/>
      <c r="AJ1" s="237"/>
      <c r="AK1" s="237"/>
      <c r="AL1" s="237"/>
      <c r="AM1" s="238"/>
      <c r="AN1" s="2"/>
    </row>
    <row r="2" spans="1:40" ht="15" customHeight="1">
      <c r="A2" s="189"/>
      <c r="B2" s="190"/>
      <c r="C2" s="190"/>
      <c r="D2" s="190"/>
      <c r="E2" s="190"/>
      <c r="F2" s="190"/>
      <c r="G2" s="190"/>
      <c r="H2" s="190"/>
      <c r="I2" s="190"/>
      <c r="J2" s="191"/>
      <c r="K2" s="217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1"/>
      <c r="AC2" s="239"/>
      <c r="AD2" s="240"/>
      <c r="AE2" s="240"/>
      <c r="AF2" s="240"/>
      <c r="AG2" s="240"/>
      <c r="AH2" s="240"/>
      <c r="AI2" s="240"/>
      <c r="AJ2" s="240"/>
      <c r="AK2" s="240"/>
      <c r="AL2" s="240"/>
      <c r="AM2" s="241"/>
      <c r="AN2" s="2"/>
    </row>
    <row r="3" spans="1:40" ht="12.75" customHeight="1">
      <c r="A3" s="189"/>
      <c r="B3" s="190"/>
      <c r="C3" s="190"/>
      <c r="D3" s="190"/>
      <c r="E3" s="190"/>
      <c r="F3" s="190"/>
      <c r="G3" s="190"/>
      <c r="H3" s="190"/>
      <c r="I3" s="190"/>
      <c r="J3" s="191"/>
      <c r="K3" s="217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1"/>
      <c r="AC3" s="239"/>
      <c r="AD3" s="240"/>
      <c r="AE3" s="240"/>
      <c r="AF3" s="240"/>
      <c r="AG3" s="240"/>
      <c r="AH3" s="240"/>
      <c r="AI3" s="240"/>
      <c r="AJ3" s="240"/>
      <c r="AK3" s="240"/>
      <c r="AL3" s="240"/>
      <c r="AM3" s="241"/>
      <c r="AN3" s="2"/>
    </row>
    <row r="4" spans="1:40" ht="70.5" customHeight="1">
      <c r="A4" s="189"/>
      <c r="B4" s="190"/>
      <c r="C4" s="190"/>
      <c r="D4" s="190"/>
      <c r="E4" s="190"/>
      <c r="F4" s="190"/>
      <c r="G4" s="190"/>
      <c r="H4" s="190"/>
      <c r="I4" s="190"/>
      <c r="J4" s="191"/>
      <c r="K4" s="218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4"/>
      <c r="AC4" s="239"/>
      <c r="AD4" s="240"/>
      <c r="AE4" s="240"/>
      <c r="AF4" s="240"/>
      <c r="AG4" s="240"/>
      <c r="AH4" s="240"/>
      <c r="AI4" s="240"/>
      <c r="AJ4" s="240"/>
      <c r="AK4" s="240"/>
      <c r="AL4" s="240"/>
      <c r="AM4" s="241"/>
      <c r="AN4" s="2"/>
    </row>
    <row r="5" spans="1:40" ht="11.25" customHeight="1">
      <c r="A5" s="189"/>
      <c r="B5" s="190"/>
      <c r="C5" s="190"/>
      <c r="D5" s="190"/>
      <c r="E5" s="190"/>
      <c r="F5" s="190"/>
      <c r="G5" s="190"/>
      <c r="H5" s="190"/>
      <c r="I5" s="190"/>
      <c r="J5" s="191"/>
      <c r="K5" s="209" t="s">
        <v>67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1"/>
      <c r="AC5" s="239"/>
      <c r="AD5" s="240"/>
      <c r="AE5" s="240"/>
      <c r="AF5" s="240"/>
      <c r="AG5" s="240"/>
      <c r="AH5" s="240"/>
      <c r="AI5" s="240"/>
      <c r="AJ5" s="240"/>
      <c r="AK5" s="240"/>
      <c r="AL5" s="240"/>
      <c r="AM5" s="241"/>
      <c r="AN5" s="2"/>
    </row>
    <row r="6" spans="1:40" ht="6.75" customHeight="1">
      <c r="A6" s="189"/>
      <c r="B6" s="190"/>
      <c r="C6" s="190"/>
      <c r="D6" s="190"/>
      <c r="E6" s="190"/>
      <c r="F6" s="190"/>
      <c r="G6" s="190"/>
      <c r="H6" s="190"/>
      <c r="I6" s="190"/>
      <c r="J6" s="191"/>
      <c r="K6" s="212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4"/>
      <c r="AC6" s="239"/>
      <c r="AD6" s="240"/>
      <c r="AE6" s="240"/>
      <c r="AF6" s="240"/>
      <c r="AG6" s="240"/>
      <c r="AH6" s="240"/>
      <c r="AI6" s="240"/>
      <c r="AJ6" s="240"/>
      <c r="AK6" s="240"/>
      <c r="AL6" s="240"/>
      <c r="AM6" s="241"/>
      <c r="AN6" s="2"/>
    </row>
    <row r="7" spans="1:40" ht="18" customHeight="1">
      <c r="A7" s="183" t="s">
        <v>12</v>
      </c>
      <c r="B7" s="234"/>
      <c r="C7" s="234"/>
      <c r="D7" s="234"/>
      <c r="E7" s="234"/>
      <c r="F7" s="234"/>
      <c r="G7" s="234"/>
      <c r="H7" s="234"/>
      <c r="I7" s="234"/>
      <c r="J7" s="235"/>
      <c r="K7" s="246" t="s">
        <v>13</v>
      </c>
      <c r="L7" s="182"/>
      <c r="M7" s="182" t="s">
        <v>14</v>
      </c>
      <c r="N7" s="182"/>
      <c r="O7" s="182" t="s">
        <v>15</v>
      </c>
      <c r="P7" s="182"/>
      <c r="Q7" s="182" t="s">
        <v>16</v>
      </c>
      <c r="R7" s="182"/>
      <c r="S7" s="182" t="s">
        <v>17</v>
      </c>
      <c r="T7" s="182"/>
      <c r="U7" s="182" t="s">
        <v>18</v>
      </c>
      <c r="V7" s="182"/>
      <c r="W7" s="208" t="s">
        <v>19</v>
      </c>
      <c r="X7" s="208"/>
      <c r="Y7" s="208"/>
      <c r="Z7" s="182" t="s">
        <v>20</v>
      </c>
      <c r="AA7" s="182"/>
      <c r="AB7" s="182"/>
      <c r="AC7" s="222" t="s">
        <v>509</v>
      </c>
      <c r="AD7" s="223"/>
      <c r="AE7" s="223"/>
      <c r="AF7" s="223"/>
      <c r="AG7" s="223"/>
      <c r="AH7" s="223"/>
      <c r="AI7" s="223"/>
      <c r="AJ7" s="223"/>
      <c r="AK7" s="223"/>
      <c r="AL7" s="223"/>
      <c r="AM7" s="224"/>
      <c r="AN7" s="2"/>
    </row>
    <row r="8" spans="1:40" ht="17.25" customHeight="1" thickBot="1">
      <c r="A8" s="179" t="s">
        <v>38</v>
      </c>
      <c r="B8" s="180"/>
      <c r="C8" s="180"/>
      <c r="D8" s="180"/>
      <c r="E8" s="180"/>
      <c r="F8" s="180"/>
      <c r="G8" s="180"/>
      <c r="H8" s="180"/>
      <c r="I8" s="180"/>
      <c r="J8" s="181"/>
      <c r="K8" s="195" t="s">
        <v>39</v>
      </c>
      <c r="L8" s="196"/>
      <c r="M8" s="197" t="s">
        <v>60</v>
      </c>
      <c r="N8" s="198"/>
      <c r="O8" s="195" t="s">
        <v>40</v>
      </c>
      <c r="P8" s="196"/>
      <c r="Q8" s="197" t="s">
        <v>61</v>
      </c>
      <c r="R8" s="198"/>
      <c r="S8" s="195" t="str">
        <f>Cover!S8</f>
        <v>ME</v>
      </c>
      <c r="T8" s="196"/>
      <c r="U8" s="195" t="str">
        <f>Cover!U8</f>
        <v>TB</v>
      </c>
      <c r="V8" s="196"/>
      <c r="W8" s="242" t="s">
        <v>66</v>
      </c>
      <c r="X8" s="243"/>
      <c r="Y8" s="244"/>
      <c r="Z8" s="195" t="str">
        <f>Cover!Z8</f>
        <v>D01</v>
      </c>
      <c r="AA8" s="215"/>
      <c r="AB8" s="196"/>
      <c r="AC8" s="225"/>
      <c r="AD8" s="226"/>
      <c r="AE8" s="226"/>
      <c r="AF8" s="226"/>
      <c r="AG8" s="226"/>
      <c r="AH8" s="226"/>
      <c r="AI8" s="226"/>
      <c r="AJ8" s="226"/>
      <c r="AK8" s="226"/>
      <c r="AL8" s="226"/>
      <c r="AM8" s="227"/>
      <c r="AN8" s="3"/>
    </row>
    <row r="9" spans="1:40" ht="15" customHeight="1">
      <c r="A9" s="247" t="s">
        <v>31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4"/>
    </row>
    <row r="10" spans="1:40" ht="9.75" customHeight="1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4"/>
    </row>
    <row r="11" spans="1:40" ht="18.75" customHeight="1">
      <c r="A11" s="233" t="s">
        <v>37</v>
      </c>
      <c r="B11" s="233"/>
      <c r="C11" s="233"/>
      <c r="D11" s="233"/>
      <c r="E11" s="233" t="s">
        <v>7</v>
      </c>
      <c r="F11" s="233"/>
      <c r="G11" s="233"/>
      <c r="H11" s="233" t="s">
        <v>8</v>
      </c>
      <c r="I11" s="233"/>
      <c r="J11" s="233"/>
      <c r="K11" s="233" t="s">
        <v>9</v>
      </c>
      <c r="L11" s="233"/>
      <c r="M11" s="233"/>
      <c r="N11" s="233" t="s">
        <v>10</v>
      </c>
      <c r="O11" s="233"/>
      <c r="P11" s="233"/>
      <c r="Q11" s="233" t="s">
        <v>11</v>
      </c>
      <c r="R11" s="233"/>
      <c r="S11" s="233"/>
      <c r="T11" s="7"/>
      <c r="U11" s="233" t="s">
        <v>37</v>
      </c>
      <c r="V11" s="233"/>
      <c r="W11" s="233"/>
      <c r="X11" s="233" t="s">
        <v>7</v>
      </c>
      <c r="Y11" s="233"/>
      <c r="Z11" s="233"/>
      <c r="AA11" s="233" t="s">
        <v>8</v>
      </c>
      <c r="AB11" s="233"/>
      <c r="AC11" s="233"/>
      <c r="AD11" s="233" t="s">
        <v>9</v>
      </c>
      <c r="AE11" s="233"/>
      <c r="AF11" s="233"/>
      <c r="AG11" s="233" t="s">
        <v>10</v>
      </c>
      <c r="AH11" s="233"/>
      <c r="AI11" s="233"/>
      <c r="AJ11" s="233" t="s">
        <v>11</v>
      </c>
      <c r="AK11" s="233"/>
      <c r="AL11" s="233"/>
      <c r="AM11" s="233"/>
    </row>
    <row r="12" spans="1:40" ht="12" customHeight="1">
      <c r="A12" s="236">
        <v>1</v>
      </c>
      <c r="B12" s="236"/>
      <c r="C12" s="236"/>
      <c r="D12" s="236"/>
      <c r="E12" s="236" t="s">
        <v>34</v>
      </c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7"/>
      <c r="U12" s="236">
        <v>65</v>
      </c>
      <c r="V12" s="236"/>
      <c r="W12" s="236"/>
      <c r="X12" s="236"/>
      <c r="Y12" s="236"/>
      <c r="Z12" s="236"/>
      <c r="AA12" s="245"/>
      <c r="AB12" s="245"/>
      <c r="AC12" s="245"/>
      <c r="AD12" s="245"/>
      <c r="AE12" s="245"/>
      <c r="AF12" s="245"/>
      <c r="AG12" s="245"/>
      <c r="AH12" s="245"/>
      <c r="AI12" s="245"/>
      <c r="AJ12" s="233"/>
      <c r="AK12" s="233"/>
      <c r="AL12" s="233"/>
      <c r="AM12" s="233"/>
    </row>
    <row r="13" spans="1:40" ht="12" customHeight="1">
      <c r="A13" s="236">
        <v>2</v>
      </c>
      <c r="B13" s="236"/>
      <c r="C13" s="236"/>
      <c r="D13" s="236"/>
      <c r="E13" s="236" t="s">
        <v>34</v>
      </c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7"/>
      <c r="U13" s="236">
        <v>66</v>
      </c>
      <c r="V13" s="236"/>
      <c r="W13" s="236"/>
      <c r="X13" s="236"/>
      <c r="Y13" s="236"/>
      <c r="Z13" s="236"/>
      <c r="AA13" s="245"/>
      <c r="AB13" s="245"/>
      <c r="AC13" s="245"/>
      <c r="AD13" s="245"/>
      <c r="AE13" s="245"/>
      <c r="AF13" s="245"/>
      <c r="AG13" s="245"/>
      <c r="AH13" s="245"/>
      <c r="AI13" s="245"/>
      <c r="AJ13" s="233"/>
      <c r="AK13" s="233"/>
      <c r="AL13" s="233"/>
      <c r="AM13" s="233"/>
    </row>
    <row r="14" spans="1:40" ht="12" customHeight="1">
      <c r="A14" s="236">
        <v>3</v>
      </c>
      <c r="B14" s="236"/>
      <c r="C14" s="236"/>
      <c r="D14" s="236"/>
      <c r="E14" s="236" t="s">
        <v>34</v>
      </c>
      <c r="F14" s="236"/>
      <c r="G14" s="236"/>
      <c r="H14" s="236"/>
      <c r="I14" s="236"/>
      <c r="J14" s="236"/>
      <c r="K14" s="245"/>
      <c r="L14" s="245"/>
      <c r="M14" s="245"/>
      <c r="N14" s="245"/>
      <c r="O14" s="245"/>
      <c r="P14" s="245"/>
      <c r="Q14" s="245"/>
      <c r="R14" s="245"/>
      <c r="S14" s="245"/>
      <c r="T14" s="7"/>
      <c r="U14" s="236">
        <v>67</v>
      </c>
      <c r="V14" s="236"/>
      <c r="W14" s="236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33"/>
      <c r="AK14" s="233"/>
      <c r="AL14" s="233"/>
      <c r="AM14" s="233"/>
    </row>
    <row r="15" spans="1:40" ht="12" customHeight="1">
      <c r="A15" s="236">
        <v>4</v>
      </c>
      <c r="B15" s="236"/>
      <c r="C15" s="236"/>
      <c r="D15" s="236"/>
      <c r="E15" s="236" t="s">
        <v>34</v>
      </c>
      <c r="F15" s="236"/>
      <c r="G15" s="236"/>
      <c r="H15" s="236"/>
      <c r="I15" s="236"/>
      <c r="J15" s="236"/>
      <c r="K15" s="245"/>
      <c r="L15" s="245"/>
      <c r="M15" s="245"/>
      <c r="N15" s="236"/>
      <c r="O15" s="236"/>
      <c r="P15" s="236"/>
      <c r="Q15" s="245"/>
      <c r="R15" s="245"/>
      <c r="S15" s="245"/>
      <c r="T15" s="7"/>
      <c r="U15" s="236">
        <v>68</v>
      </c>
      <c r="V15" s="236"/>
      <c r="W15" s="236"/>
      <c r="X15" s="236"/>
      <c r="Y15" s="236"/>
      <c r="Z15" s="236"/>
      <c r="AA15" s="245"/>
      <c r="AB15" s="245"/>
      <c r="AC15" s="245"/>
      <c r="AD15" s="245"/>
      <c r="AE15" s="245"/>
      <c r="AF15" s="245"/>
      <c r="AG15" s="245"/>
      <c r="AH15" s="245"/>
      <c r="AI15" s="245"/>
      <c r="AJ15" s="233"/>
      <c r="AK15" s="233"/>
      <c r="AL15" s="233"/>
      <c r="AM15" s="233"/>
    </row>
    <row r="16" spans="1:40" ht="12" customHeight="1">
      <c r="A16" s="236">
        <v>5</v>
      </c>
      <c r="B16" s="236"/>
      <c r="C16" s="236"/>
      <c r="D16" s="236"/>
      <c r="E16" s="236" t="s">
        <v>34</v>
      </c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45"/>
      <c r="R16" s="245"/>
      <c r="S16" s="245"/>
      <c r="T16" s="7"/>
      <c r="U16" s="236">
        <v>69</v>
      </c>
      <c r="V16" s="236"/>
      <c r="W16" s="236"/>
      <c r="X16" s="236"/>
      <c r="Y16" s="236"/>
      <c r="Z16" s="236"/>
      <c r="AA16" s="245"/>
      <c r="AB16" s="245"/>
      <c r="AC16" s="245"/>
      <c r="AD16" s="245"/>
      <c r="AE16" s="245"/>
      <c r="AF16" s="245"/>
      <c r="AG16" s="245"/>
      <c r="AH16" s="245"/>
      <c r="AI16" s="245"/>
      <c r="AJ16" s="233"/>
      <c r="AK16" s="233"/>
      <c r="AL16" s="233"/>
      <c r="AM16" s="233"/>
    </row>
    <row r="17" spans="1:39" ht="12" customHeight="1">
      <c r="A17" s="236">
        <v>6</v>
      </c>
      <c r="B17" s="236"/>
      <c r="C17" s="236"/>
      <c r="D17" s="236"/>
      <c r="E17" s="236" t="s">
        <v>34</v>
      </c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45"/>
      <c r="R17" s="245"/>
      <c r="S17" s="245"/>
      <c r="T17" s="7"/>
      <c r="U17" s="236">
        <v>70</v>
      </c>
      <c r="V17" s="236"/>
      <c r="W17" s="236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33"/>
      <c r="AK17" s="233"/>
      <c r="AL17" s="233"/>
      <c r="AM17" s="233"/>
    </row>
    <row r="18" spans="1:39" ht="12" customHeight="1">
      <c r="A18" s="236">
        <v>7</v>
      </c>
      <c r="B18" s="236"/>
      <c r="C18" s="236"/>
      <c r="D18" s="236"/>
      <c r="E18" s="236" t="s">
        <v>34</v>
      </c>
      <c r="F18" s="236"/>
      <c r="G18" s="236"/>
      <c r="H18" s="236"/>
      <c r="I18" s="236"/>
      <c r="J18" s="236"/>
      <c r="K18" s="245"/>
      <c r="L18" s="245"/>
      <c r="M18" s="245"/>
      <c r="N18" s="236"/>
      <c r="O18" s="236"/>
      <c r="P18" s="236"/>
      <c r="Q18" s="245"/>
      <c r="R18" s="245"/>
      <c r="S18" s="245"/>
      <c r="T18" s="7"/>
      <c r="U18" s="236">
        <v>71</v>
      </c>
      <c r="V18" s="236"/>
      <c r="W18" s="236"/>
      <c r="X18" s="236"/>
      <c r="Y18" s="236"/>
      <c r="Z18" s="236"/>
      <c r="AA18" s="245"/>
      <c r="AB18" s="245"/>
      <c r="AC18" s="245"/>
      <c r="AD18" s="245"/>
      <c r="AE18" s="245"/>
      <c r="AF18" s="245"/>
      <c r="AG18" s="245"/>
      <c r="AH18" s="245"/>
      <c r="AI18" s="245"/>
      <c r="AJ18" s="233"/>
      <c r="AK18" s="233"/>
      <c r="AL18" s="233"/>
      <c r="AM18" s="233"/>
    </row>
    <row r="19" spans="1:39" ht="12" customHeight="1">
      <c r="A19" s="236">
        <v>8</v>
      </c>
      <c r="B19" s="236"/>
      <c r="C19" s="236"/>
      <c r="D19" s="236"/>
      <c r="E19" s="236" t="s">
        <v>34</v>
      </c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45"/>
      <c r="R19" s="245"/>
      <c r="S19" s="245"/>
      <c r="T19" s="7"/>
      <c r="U19" s="236">
        <v>72</v>
      </c>
      <c r="V19" s="236"/>
      <c r="W19" s="236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33"/>
      <c r="AK19" s="233"/>
      <c r="AL19" s="233"/>
      <c r="AM19" s="233"/>
    </row>
    <row r="20" spans="1:39" ht="12" customHeight="1">
      <c r="A20" s="236">
        <v>9</v>
      </c>
      <c r="B20" s="236"/>
      <c r="C20" s="236"/>
      <c r="D20" s="236"/>
      <c r="E20" s="236" t="s">
        <v>34</v>
      </c>
      <c r="F20" s="236"/>
      <c r="G20" s="236"/>
      <c r="H20" s="236"/>
      <c r="I20" s="236"/>
      <c r="J20" s="236"/>
      <c r="K20" s="245"/>
      <c r="L20" s="245"/>
      <c r="M20" s="245"/>
      <c r="N20" s="245"/>
      <c r="O20" s="245"/>
      <c r="P20" s="245"/>
      <c r="Q20" s="245"/>
      <c r="R20" s="245"/>
      <c r="S20" s="245"/>
      <c r="T20" s="7"/>
      <c r="U20" s="236">
        <v>73</v>
      </c>
      <c r="V20" s="236"/>
      <c r="W20" s="236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33"/>
      <c r="AK20" s="233"/>
      <c r="AL20" s="233"/>
      <c r="AM20" s="233"/>
    </row>
    <row r="21" spans="1:39" ht="12" customHeight="1">
      <c r="A21" s="236">
        <v>10</v>
      </c>
      <c r="B21" s="236"/>
      <c r="C21" s="236"/>
      <c r="D21" s="236"/>
      <c r="E21" s="236" t="s">
        <v>34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45"/>
      <c r="R21" s="245"/>
      <c r="S21" s="245"/>
      <c r="T21" s="7"/>
      <c r="U21" s="236">
        <v>74</v>
      </c>
      <c r="V21" s="236"/>
      <c r="W21" s="236"/>
      <c r="X21" s="236"/>
      <c r="Y21" s="236"/>
      <c r="Z21" s="236"/>
      <c r="AA21" s="245"/>
      <c r="AB21" s="245"/>
      <c r="AC21" s="245"/>
      <c r="AD21" s="245"/>
      <c r="AE21" s="245"/>
      <c r="AF21" s="245"/>
      <c r="AG21" s="245"/>
      <c r="AH21" s="245"/>
      <c r="AI21" s="245"/>
      <c r="AJ21" s="233"/>
      <c r="AK21" s="233"/>
      <c r="AL21" s="233"/>
      <c r="AM21" s="233"/>
    </row>
    <row r="22" spans="1:39" ht="12" customHeight="1">
      <c r="A22" s="236">
        <v>11</v>
      </c>
      <c r="B22" s="236"/>
      <c r="C22" s="236"/>
      <c r="D22" s="236"/>
      <c r="E22" s="236" t="s">
        <v>34</v>
      </c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45"/>
      <c r="R22" s="245"/>
      <c r="S22" s="245"/>
      <c r="T22" s="5"/>
      <c r="U22" s="236">
        <v>75</v>
      </c>
      <c r="V22" s="236"/>
      <c r="W22" s="236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33"/>
      <c r="AK22" s="233"/>
      <c r="AL22" s="233"/>
      <c r="AM22" s="233"/>
    </row>
    <row r="23" spans="1:39" ht="12" customHeight="1">
      <c r="A23" s="236">
        <v>12</v>
      </c>
      <c r="B23" s="236"/>
      <c r="C23" s="236"/>
      <c r="D23" s="236"/>
      <c r="E23" s="236" t="s">
        <v>34</v>
      </c>
      <c r="F23" s="236"/>
      <c r="G23" s="236"/>
      <c r="H23" s="236"/>
      <c r="I23" s="236"/>
      <c r="J23" s="236"/>
      <c r="K23" s="245"/>
      <c r="L23" s="245"/>
      <c r="M23" s="245"/>
      <c r="N23" s="236"/>
      <c r="O23" s="236"/>
      <c r="P23" s="236"/>
      <c r="Q23" s="245"/>
      <c r="R23" s="245"/>
      <c r="S23" s="245"/>
      <c r="T23" s="5"/>
      <c r="U23" s="236">
        <v>76</v>
      </c>
      <c r="V23" s="236"/>
      <c r="W23" s="236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33"/>
      <c r="AK23" s="233"/>
      <c r="AL23" s="233"/>
      <c r="AM23" s="233"/>
    </row>
    <row r="24" spans="1:39" ht="12" customHeight="1">
      <c r="A24" s="236">
        <v>13</v>
      </c>
      <c r="B24" s="236"/>
      <c r="C24" s="236"/>
      <c r="D24" s="236"/>
      <c r="E24" s="236" t="s">
        <v>34</v>
      </c>
      <c r="F24" s="236"/>
      <c r="G24" s="236"/>
      <c r="H24" s="236"/>
      <c r="I24" s="236"/>
      <c r="J24" s="236"/>
      <c r="K24" s="245"/>
      <c r="L24" s="245"/>
      <c r="M24" s="245"/>
      <c r="N24" s="236"/>
      <c r="O24" s="236"/>
      <c r="P24" s="236"/>
      <c r="Q24" s="245"/>
      <c r="R24" s="245"/>
      <c r="S24" s="245"/>
      <c r="T24" s="5"/>
      <c r="U24" s="236">
        <v>77</v>
      </c>
      <c r="V24" s="236"/>
      <c r="W24" s="236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33"/>
      <c r="AK24" s="233"/>
      <c r="AL24" s="233"/>
      <c r="AM24" s="233"/>
    </row>
    <row r="25" spans="1:39" ht="12" customHeight="1">
      <c r="A25" s="236">
        <v>14</v>
      </c>
      <c r="B25" s="236"/>
      <c r="C25" s="236"/>
      <c r="D25" s="236"/>
      <c r="E25" s="236" t="s">
        <v>34</v>
      </c>
      <c r="F25" s="236"/>
      <c r="G25" s="236"/>
      <c r="H25" s="236"/>
      <c r="I25" s="236"/>
      <c r="J25" s="236"/>
      <c r="K25" s="245"/>
      <c r="L25" s="245"/>
      <c r="M25" s="245"/>
      <c r="N25" s="245"/>
      <c r="O25" s="245"/>
      <c r="P25" s="245"/>
      <c r="Q25" s="245"/>
      <c r="R25" s="245"/>
      <c r="S25" s="245"/>
      <c r="T25" s="5"/>
      <c r="U25" s="236">
        <v>78</v>
      </c>
      <c r="V25" s="236"/>
      <c r="W25" s="236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33"/>
      <c r="AK25" s="233"/>
      <c r="AL25" s="233"/>
      <c r="AM25" s="233"/>
    </row>
    <row r="26" spans="1:39" ht="12" customHeight="1">
      <c r="A26" s="236">
        <v>15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45"/>
      <c r="R26" s="245"/>
      <c r="S26" s="245"/>
      <c r="T26" s="5"/>
      <c r="U26" s="236">
        <v>79</v>
      </c>
      <c r="V26" s="236"/>
      <c r="W26" s="236"/>
      <c r="X26" s="236"/>
      <c r="Y26" s="236"/>
      <c r="Z26" s="236"/>
      <c r="AA26" s="245"/>
      <c r="AB26" s="245"/>
      <c r="AC26" s="245"/>
      <c r="AD26" s="245"/>
      <c r="AE26" s="245"/>
      <c r="AF26" s="245"/>
      <c r="AG26" s="245"/>
      <c r="AH26" s="245"/>
      <c r="AI26" s="245"/>
      <c r="AJ26" s="233"/>
      <c r="AK26" s="233"/>
      <c r="AL26" s="233"/>
      <c r="AM26" s="233"/>
    </row>
    <row r="27" spans="1:39" ht="12" customHeight="1">
      <c r="A27" s="248">
        <v>16</v>
      </c>
      <c r="B27" s="249"/>
      <c r="C27" s="249"/>
      <c r="D27" s="250"/>
      <c r="E27" s="236"/>
      <c r="F27" s="236"/>
      <c r="G27" s="236"/>
      <c r="H27" s="236"/>
      <c r="I27" s="236"/>
      <c r="J27" s="236"/>
      <c r="K27" s="245"/>
      <c r="L27" s="245"/>
      <c r="M27" s="245"/>
      <c r="N27" s="236"/>
      <c r="O27" s="236"/>
      <c r="P27" s="236"/>
      <c r="Q27" s="245"/>
      <c r="R27" s="245"/>
      <c r="S27" s="245"/>
      <c r="T27" s="5"/>
      <c r="U27" s="236">
        <v>80</v>
      </c>
      <c r="V27" s="236"/>
      <c r="W27" s="236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33"/>
      <c r="AK27" s="233"/>
      <c r="AL27" s="233"/>
      <c r="AM27" s="233"/>
    </row>
    <row r="28" spans="1:39" ht="12" customHeight="1">
      <c r="A28" s="236">
        <v>17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45"/>
      <c r="L28" s="245"/>
      <c r="M28" s="245"/>
      <c r="N28" s="236"/>
      <c r="O28" s="236"/>
      <c r="P28" s="236"/>
      <c r="Q28" s="245"/>
      <c r="R28" s="245"/>
      <c r="S28" s="245"/>
      <c r="T28" s="5"/>
      <c r="U28" s="236">
        <v>81</v>
      </c>
      <c r="V28" s="236"/>
      <c r="W28" s="236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33"/>
      <c r="AK28" s="233"/>
      <c r="AL28" s="233"/>
      <c r="AM28" s="233"/>
    </row>
    <row r="29" spans="1:39" ht="12" customHeight="1">
      <c r="A29" s="236">
        <v>18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45"/>
      <c r="R29" s="245"/>
      <c r="S29" s="245"/>
      <c r="T29" s="5"/>
      <c r="U29" s="236">
        <v>82</v>
      </c>
      <c r="V29" s="236"/>
      <c r="W29" s="236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33"/>
      <c r="AK29" s="233"/>
      <c r="AL29" s="233"/>
      <c r="AM29" s="233"/>
    </row>
    <row r="30" spans="1:39" ht="12" customHeight="1">
      <c r="A30" s="236">
        <v>19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45"/>
      <c r="L30" s="245"/>
      <c r="M30" s="245"/>
      <c r="N30" s="245"/>
      <c r="O30" s="245"/>
      <c r="P30" s="245"/>
      <c r="Q30" s="245"/>
      <c r="R30" s="245"/>
      <c r="S30" s="245"/>
      <c r="T30" s="5"/>
      <c r="U30" s="236">
        <v>83</v>
      </c>
      <c r="V30" s="236"/>
      <c r="W30" s="236"/>
      <c r="X30" s="245"/>
      <c r="Y30" s="245"/>
      <c r="Z30" s="245"/>
      <c r="AA30" s="245"/>
      <c r="AB30" s="245"/>
      <c r="AC30" s="245"/>
      <c r="AD30" s="245"/>
      <c r="AE30" s="245"/>
      <c r="AF30" s="245"/>
      <c r="AG30" s="245"/>
      <c r="AH30" s="245"/>
      <c r="AI30" s="245"/>
      <c r="AJ30" s="233"/>
      <c r="AK30" s="233"/>
      <c r="AL30" s="233"/>
      <c r="AM30" s="233"/>
    </row>
    <row r="31" spans="1:39" ht="12" customHeight="1">
      <c r="A31" s="236">
        <v>20</v>
      </c>
      <c r="B31" s="236"/>
      <c r="C31" s="236"/>
      <c r="D31" s="236"/>
      <c r="E31" s="245"/>
      <c r="F31" s="245"/>
      <c r="G31" s="245"/>
      <c r="H31" s="245"/>
      <c r="I31" s="245"/>
      <c r="J31" s="245"/>
      <c r="K31" s="245"/>
      <c r="L31" s="245"/>
      <c r="M31" s="245"/>
      <c r="N31" s="236"/>
      <c r="O31" s="236"/>
      <c r="P31" s="236"/>
      <c r="Q31" s="245"/>
      <c r="R31" s="245"/>
      <c r="S31" s="245"/>
      <c r="T31" s="5"/>
      <c r="U31" s="236">
        <v>84</v>
      </c>
      <c r="V31" s="236"/>
      <c r="W31" s="236"/>
      <c r="X31" s="236"/>
      <c r="Y31" s="236"/>
      <c r="Z31" s="236"/>
      <c r="AA31" s="245"/>
      <c r="AB31" s="245"/>
      <c r="AC31" s="245"/>
      <c r="AD31" s="245"/>
      <c r="AE31" s="245"/>
      <c r="AF31" s="245"/>
      <c r="AG31" s="245"/>
      <c r="AH31" s="245"/>
      <c r="AI31" s="245"/>
      <c r="AJ31" s="233"/>
      <c r="AK31" s="233"/>
      <c r="AL31" s="233"/>
      <c r="AM31" s="233"/>
    </row>
    <row r="32" spans="1:39" ht="12" customHeight="1">
      <c r="A32" s="236">
        <v>21</v>
      </c>
      <c r="B32" s="236"/>
      <c r="C32" s="236"/>
      <c r="D32" s="236"/>
      <c r="E32" s="245"/>
      <c r="F32" s="245"/>
      <c r="G32" s="245"/>
      <c r="H32" s="245"/>
      <c r="I32" s="245"/>
      <c r="J32" s="245"/>
      <c r="K32" s="245"/>
      <c r="L32" s="245"/>
      <c r="M32" s="245"/>
      <c r="N32" s="236"/>
      <c r="O32" s="236"/>
      <c r="P32" s="236"/>
      <c r="Q32" s="245"/>
      <c r="R32" s="245"/>
      <c r="S32" s="245"/>
      <c r="T32" s="5"/>
      <c r="U32" s="236">
        <v>85</v>
      </c>
      <c r="V32" s="236"/>
      <c r="W32" s="236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33"/>
      <c r="AK32" s="233"/>
      <c r="AL32" s="233"/>
      <c r="AM32" s="233"/>
    </row>
    <row r="33" spans="1:39" ht="12" customHeight="1">
      <c r="A33" s="236">
        <v>22</v>
      </c>
      <c r="B33" s="236"/>
      <c r="C33" s="236"/>
      <c r="D33" s="236"/>
      <c r="E33" s="245"/>
      <c r="F33" s="245"/>
      <c r="G33" s="245"/>
      <c r="H33" s="245"/>
      <c r="I33" s="245"/>
      <c r="J33" s="245"/>
      <c r="K33" s="245"/>
      <c r="L33" s="245"/>
      <c r="M33" s="245"/>
      <c r="N33" s="236"/>
      <c r="O33" s="236"/>
      <c r="P33" s="236"/>
      <c r="Q33" s="245"/>
      <c r="R33" s="245"/>
      <c r="S33" s="245"/>
      <c r="T33" s="9"/>
      <c r="U33" s="236">
        <v>86</v>
      </c>
      <c r="V33" s="236"/>
      <c r="W33" s="236"/>
      <c r="X33" s="236"/>
      <c r="Y33" s="236"/>
      <c r="Z33" s="236"/>
      <c r="AA33" s="245"/>
      <c r="AB33" s="245"/>
      <c r="AC33" s="245"/>
      <c r="AD33" s="245"/>
      <c r="AE33" s="245"/>
      <c r="AF33" s="245"/>
      <c r="AG33" s="245"/>
      <c r="AH33" s="245"/>
      <c r="AI33" s="245"/>
      <c r="AJ33" s="233"/>
      <c r="AK33" s="233"/>
      <c r="AL33" s="233"/>
      <c r="AM33" s="233"/>
    </row>
    <row r="34" spans="1:39" ht="12" customHeight="1">
      <c r="A34" s="236">
        <v>23</v>
      </c>
      <c r="B34" s="236"/>
      <c r="C34" s="236"/>
      <c r="D34" s="236"/>
      <c r="E34" s="245"/>
      <c r="F34" s="245"/>
      <c r="G34" s="245"/>
      <c r="H34" s="245"/>
      <c r="I34" s="245"/>
      <c r="J34" s="245"/>
      <c r="K34" s="245"/>
      <c r="L34" s="245"/>
      <c r="M34" s="245"/>
      <c r="N34" s="236"/>
      <c r="O34" s="236"/>
      <c r="P34" s="236"/>
      <c r="Q34" s="245"/>
      <c r="R34" s="245"/>
      <c r="S34" s="245"/>
      <c r="T34" s="6"/>
      <c r="U34" s="236">
        <v>87</v>
      </c>
      <c r="V34" s="236"/>
      <c r="W34" s="236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33"/>
      <c r="AK34" s="233"/>
      <c r="AL34" s="233"/>
      <c r="AM34" s="233"/>
    </row>
    <row r="35" spans="1:39" ht="12" customHeight="1">
      <c r="A35" s="236">
        <v>24</v>
      </c>
      <c r="B35" s="236"/>
      <c r="C35" s="236"/>
      <c r="D35" s="236"/>
      <c r="E35" s="245"/>
      <c r="F35" s="245"/>
      <c r="G35" s="245"/>
      <c r="H35" s="245"/>
      <c r="I35" s="245"/>
      <c r="J35" s="245"/>
      <c r="K35" s="245"/>
      <c r="L35" s="245"/>
      <c r="M35" s="245"/>
      <c r="N35" s="236"/>
      <c r="O35" s="236"/>
      <c r="P35" s="236"/>
      <c r="Q35" s="245"/>
      <c r="R35" s="245"/>
      <c r="S35" s="245"/>
      <c r="T35" s="6"/>
      <c r="U35" s="236">
        <v>88</v>
      </c>
      <c r="V35" s="236"/>
      <c r="W35" s="236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33"/>
      <c r="AK35" s="233"/>
      <c r="AL35" s="233"/>
      <c r="AM35" s="233"/>
    </row>
    <row r="36" spans="1:39" ht="12" customHeight="1">
      <c r="A36" s="236">
        <v>25</v>
      </c>
      <c r="B36" s="236"/>
      <c r="C36" s="236"/>
      <c r="D36" s="236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6"/>
      <c r="U36" s="236">
        <v>89</v>
      </c>
      <c r="V36" s="236"/>
      <c r="W36" s="236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33"/>
      <c r="AK36" s="233"/>
      <c r="AL36" s="233"/>
      <c r="AM36" s="233"/>
    </row>
    <row r="37" spans="1:39" ht="12" customHeight="1">
      <c r="A37" s="236">
        <v>26</v>
      </c>
      <c r="B37" s="236"/>
      <c r="C37" s="236"/>
      <c r="D37" s="236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6"/>
      <c r="U37" s="236">
        <v>90</v>
      </c>
      <c r="V37" s="236"/>
      <c r="W37" s="236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33"/>
      <c r="AK37" s="233"/>
      <c r="AL37" s="233"/>
      <c r="AM37" s="233"/>
    </row>
    <row r="38" spans="1:39" ht="12" customHeight="1">
      <c r="A38" s="236">
        <v>27</v>
      </c>
      <c r="B38" s="236"/>
      <c r="C38" s="236"/>
      <c r="D38" s="236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10"/>
      <c r="U38" s="236">
        <v>91</v>
      </c>
      <c r="V38" s="236"/>
      <c r="W38" s="236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33"/>
      <c r="AK38" s="233"/>
      <c r="AL38" s="233"/>
      <c r="AM38" s="233"/>
    </row>
    <row r="39" spans="1:39" ht="12" customHeight="1">
      <c r="A39" s="236">
        <v>28</v>
      </c>
      <c r="B39" s="236"/>
      <c r="C39" s="236"/>
      <c r="D39" s="236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8"/>
      <c r="U39" s="236">
        <v>92</v>
      </c>
      <c r="V39" s="236"/>
      <c r="W39" s="236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  <c r="AJ39" s="233"/>
      <c r="AK39" s="233"/>
      <c r="AL39" s="233"/>
      <c r="AM39" s="233"/>
    </row>
    <row r="40" spans="1:39" ht="12" customHeight="1">
      <c r="A40" s="236">
        <v>29</v>
      </c>
      <c r="B40" s="236"/>
      <c r="C40" s="236"/>
      <c r="D40" s="236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8"/>
      <c r="U40" s="236">
        <v>93</v>
      </c>
      <c r="V40" s="236"/>
      <c r="W40" s="236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33"/>
      <c r="AK40" s="233"/>
      <c r="AL40" s="233"/>
      <c r="AM40" s="233"/>
    </row>
    <row r="41" spans="1:39" ht="12" customHeight="1">
      <c r="A41" s="236">
        <v>30</v>
      </c>
      <c r="B41" s="236"/>
      <c r="C41" s="236"/>
      <c r="D41" s="236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8"/>
      <c r="U41" s="236">
        <v>94</v>
      </c>
      <c r="V41" s="236"/>
      <c r="W41" s="236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  <c r="AJ41" s="233"/>
      <c r="AK41" s="233"/>
      <c r="AL41" s="233"/>
      <c r="AM41" s="233"/>
    </row>
    <row r="42" spans="1:39" ht="12" customHeight="1">
      <c r="A42" s="236">
        <v>31</v>
      </c>
      <c r="B42" s="236"/>
      <c r="C42" s="236"/>
      <c r="D42" s="236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8"/>
      <c r="U42" s="236">
        <v>95</v>
      </c>
      <c r="V42" s="236"/>
      <c r="W42" s="236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33"/>
      <c r="AK42" s="233"/>
      <c r="AL42" s="233"/>
      <c r="AM42" s="233"/>
    </row>
    <row r="43" spans="1:39" ht="12" customHeight="1">
      <c r="A43" s="236">
        <v>32</v>
      </c>
      <c r="B43" s="236"/>
      <c r="C43" s="236"/>
      <c r="D43" s="236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8"/>
      <c r="U43" s="236">
        <v>96</v>
      </c>
      <c r="V43" s="236"/>
      <c r="W43" s="236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33"/>
      <c r="AK43" s="233"/>
      <c r="AL43" s="233"/>
      <c r="AM43" s="233"/>
    </row>
    <row r="44" spans="1:39" ht="12" customHeight="1">
      <c r="A44" s="236">
        <v>33</v>
      </c>
      <c r="B44" s="236"/>
      <c r="C44" s="236"/>
      <c r="D44" s="236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8"/>
      <c r="U44" s="236">
        <v>97</v>
      </c>
      <c r="V44" s="236"/>
      <c r="W44" s="236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33"/>
      <c r="AK44" s="233"/>
      <c r="AL44" s="233"/>
      <c r="AM44" s="233"/>
    </row>
    <row r="45" spans="1:39" ht="12" customHeight="1">
      <c r="A45" s="236">
        <v>34</v>
      </c>
      <c r="B45" s="236"/>
      <c r="C45" s="236"/>
      <c r="D45" s="236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8"/>
      <c r="U45" s="236">
        <v>98</v>
      </c>
      <c r="V45" s="236"/>
      <c r="W45" s="236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33"/>
      <c r="AK45" s="233"/>
      <c r="AL45" s="233"/>
      <c r="AM45" s="233"/>
    </row>
    <row r="46" spans="1:39" ht="12" customHeight="1">
      <c r="A46" s="236">
        <v>35</v>
      </c>
      <c r="B46" s="236"/>
      <c r="C46" s="236"/>
      <c r="D46" s="236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8"/>
      <c r="U46" s="236">
        <v>99</v>
      </c>
      <c r="V46" s="236"/>
      <c r="W46" s="236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33"/>
      <c r="AK46" s="233"/>
      <c r="AL46" s="233"/>
      <c r="AM46" s="233"/>
    </row>
    <row r="47" spans="1:39" ht="12" customHeight="1">
      <c r="A47" s="236">
        <v>36</v>
      </c>
      <c r="B47" s="236"/>
      <c r="C47" s="236"/>
      <c r="D47" s="236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8"/>
      <c r="U47" s="236">
        <v>100</v>
      </c>
      <c r="V47" s="236"/>
      <c r="W47" s="236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33"/>
      <c r="AK47" s="233"/>
      <c r="AL47" s="233"/>
      <c r="AM47" s="233"/>
    </row>
    <row r="48" spans="1:39" ht="12" customHeight="1">
      <c r="A48" s="236">
        <v>37</v>
      </c>
      <c r="B48" s="236"/>
      <c r="C48" s="236"/>
      <c r="D48" s="236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8"/>
      <c r="U48" s="236">
        <v>101</v>
      </c>
      <c r="V48" s="236"/>
      <c r="W48" s="236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33"/>
      <c r="AK48" s="233"/>
      <c r="AL48" s="233"/>
      <c r="AM48" s="233"/>
    </row>
    <row r="49" spans="1:39" ht="12" customHeight="1">
      <c r="A49" s="236">
        <v>38</v>
      </c>
      <c r="B49" s="236"/>
      <c r="C49" s="236"/>
      <c r="D49" s="236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8"/>
      <c r="U49" s="236">
        <v>102</v>
      </c>
      <c r="V49" s="236"/>
      <c r="W49" s="236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33"/>
      <c r="AK49" s="233"/>
      <c r="AL49" s="233"/>
      <c r="AM49" s="233"/>
    </row>
    <row r="50" spans="1:39" ht="12" customHeight="1">
      <c r="A50" s="236">
        <v>39</v>
      </c>
      <c r="B50" s="236"/>
      <c r="C50" s="236"/>
      <c r="D50" s="236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8"/>
      <c r="U50" s="236">
        <v>103</v>
      </c>
      <c r="V50" s="236"/>
      <c r="W50" s="236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33"/>
      <c r="AK50" s="233"/>
      <c r="AL50" s="233"/>
      <c r="AM50" s="233"/>
    </row>
    <row r="51" spans="1:39" ht="12" customHeight="1">
      <c r="A51" s="236">
        <v>40</v>
      </c>
      <c r="B51" s="236"/>
      <c r="C51" s="236"/>
      <c r="D51" s="236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8"/>
      <c r="U51" s="236">
        <v>104</v>
      </c>
      <c r="V51" s="236"/>
      <c r="W51" s="236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33"/>
      <c r="AK51" s="233"/>
      <c r="AL51" s="233"/>
      <c r="AM51" s="233"/>
    </row>
    <row r="52" spans="1:39" ht="12" customHeight="1">
      <c r="A52" s="236">
        <v>41</v>
      </c>
      <c r="B52" s="236"/>
      <c r="C52" s="236"/>
      <c r="D52" s="236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8"/>
      <c r="U52" s="236">
        <v>105</v>
      </c>
      <c r="V52" s="236"/>
      <c r="W52" s="236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33"/>
      <c r="AK52" s="233"/>
      <c r="AL52" s="233"/>
      <c r="AM52" s="233"/>
    </row>
    <row r="53" spans="1:39" ht="12" customHeight="1">
      <c r="A53" s="236">
        <v>42</v>
      </c>
      <c r="B53" s="236"/>
      <c r="C53" s="236"/>
      <c r="D53" s="236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8"/>
      <c r="U53" s="236">
        <v>106</v>
      </c>
      <c r="V53" s="236"/>
      <c r="W53" s="236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33"/>
      <c r="AK53" s="233"/>
      <c r="AL53" s="233"/>
      <c r="AM53" s="233"/>
    </row>
    <row r="54" spans="1:39" ht="12" customHeight="1">
      <c r="A54" s="236">
        <v>43</v>
      </c>
      <c r="B54" s="236"/>
      <c r="C54" s="236"/>
      <c r="D54" s="236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8"/>
      <c r="U54" s="236">
        <v>107</v>
      </c>
      <c r="V54" s="236"/>
      <c r="W54" s="236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33"/>
      <c r="AK54" s="233"/>
      <c r="AL54" s="233"/>
      <c r="AM54" s="233"/>
    </row>
    <row r="55" spans="1:39" ht="12" customHeight="1">
      <c r="A55" s="236">
        <v>44</v>
      </c>
      <c r="B55" s="236"/>
      <c r="C55" s="236"/>
      <c r="D55" s="236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8"/>
      <c r="U55" s="236">
        <v>108</v>
      </c>
      <c r="V55" s="236"/>
      <c r="W55" s="236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33"/>
      <c r="AK55" s="233"/>
      <c r="AL55" s="233"/>
      <c r="AM55" s="233"/>
    </row>
    <row r="56" spans="1:39" ht="12" customHeight="1">
      <c r="A56" s="236">
        <v>45</v>
      </c>
      <c r="B56" s="236"/>
      <c r="C56" s="236"/>
      <c r="D56" s="236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8"/>
      <c r="U56" s="236">
        <v>109</v>
      </c>
      <c r="V56" s="236"/>
      <c r="W56" s="236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33"/>
      <c r="AK56" s="233"/>
      <c r="AL56" s="233"/>
      <c r="AM56" s="233"/>
    </row>
    <row r="57" spans="1:39" ht="12" customHeight="1">
      <c r="A57" s="236">
        <v>46</v>
      </c>
      <c r="B57" s="236"/>
      <c r="C57" s="236"/>
      <c r="D57" s="236"/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8"/>
      <c r="U57" s="236">
        <v>110</v>
      </c>
      <c r="V57" s="236"/>
      <c r="W57" s="236"/>
      <c r="X57" s="245"/>
      <c r="Y57" s="245"/>
      <c r="Z57" s="245"/>
      <c r="AA57" s="245"/>
      <c r="AB57" s="245"/>
      <c r="AC57" s="245"/>
      <c r="AD57" s="245"/>
      <c r="AE57" s="245"/>
      <c r="AF57" s="245"/>
      <c r="AG57" s="245"/>
      <c r="AH57" s="245"/>
      <c r="AI57" s="245"/>
      <c r="AJ57" s="233"/>
      <c r="AK57" s="233"/>
      <c r="AL57" s="233"/>
      <c r="AM57" s="233"/>
    </row>
    <row r="58" spans="1:39" ht="12" customHeight="1">
      <c r="A58" s="236">
        <v>47</v>
      </c>
      <c r="B58" s="236"/>
      <c r="C58" s="236"/>
      <c r="D58" s="236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8"/>
      <c r="U58" s="236">
        <v>111</v>
      </c>
      <c r="V58" s="236"/>
      <c r="W58" s="236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33"/>
      <c r="AK58" s="233"/>
      <c r="AL58" s="233"/>
      <c r="AM58" s="233"/>
    </row>
    <row r="59" spans="1:39" ht="12" customHeight="1">
      <c r="A59" s="236">
        <v>48</v>
      </c>
      <c r="B59" s="236"/>
      <c r="C59" s="236"/>
      <c r="D59" s="236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8"/>
      <c r="U59" s="236">
        <v>112</v>
      </c>
      <c r="V59" s="236"/>
      <c r="W59" s="236"/>
      <c r="X59" s="245"/>
      <c r="Y59" s="245"/>
      <c r="Z59" s="245"/>
      <c r="AA59" s="245"/>
      <c r="AB59" s="245"/>
      <c r="AC59" s="245"/>
      <c r="AD59" s="245"/>
      <c r="AE59" s="245"/>
      <c r="AF59" s="245"/>
      <c r="AG59" s="245"/>
      <c r="AH59" s="245"/>
      <c r="AI59" s="245"/>
      <c r="AJ59" s="233"/>
      <c r="AK59" s="233"/>
      <c r="AL59" s="233"/>
      <c r="AM59" s="233"/>
    </row>
    <row r="60" spans="1:39" ht="12" customHeight="1">
      <c r="A60" s="236">
        <v>49</v>
      </c>
      <c r="B60" s="236"/>
      <c r="C60" s="236"/>
      <c r="D60" s="236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8"/>
      <c r="U60" s="236">
        <v>113</v>
      </c>
      <c r="V60" s="236"/>
      <c r="W60" s="236"/>
      <c r="X60" s="245"/>
      <c r="Y60" s="245"/>
      <c r="Z60" s="245"/>
      <c r="AA60" s="245"/>
      <c r="AB60" s="245"/>
      <c r="AC60" s="245"/>
      <c r="AD60" s="245"/>
      <c r="AE60" s="245"/>
      <c r="AF60" s="245"/>
      <c r="AG60" s="245"/>
      <c r="AH60" s="245"/>
      <c r="AI60" s="245"/>
      <c r="AJ60" s="233"/>
      <c r="AK60" s="233"/>
      <c r="AL60" s="233"/>
      <c r="AM60" s="233"/>
    </row>
    <row r="61" spans="1:39" ht="12" customHeight="1">
      <c r="A61" s="236">
        <v>50</v>
      </c>
      <c r="B61" s="236"/>
      <c r="C61" s="236"/>
      <c r="D61" s="236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8"/>
      <c r="U61" s="236">
        <v>114</v>
      </c>
      <c r="V61" s="236"/>
      <c r="W61" s="236"/>
      <c r="X61" s="245"/>
      <c r="Y61" s="245"/>
      <c r="Z61" s="245"/>
      <c r="AA61" s="245"/>
      <c r="AB61" s="245"/>
      <c r="AC61" s="245"/>
      <c r="AD61" s="245"/>
      <c r="AE61" s="245"/>
      <c r="AF61" s="245"/>
      <c r="AG61" s="245"/>
      <c r="AH61" s="245"/>
      <c r="AI61" s="245"/>
      <c r="AJ61" s="233"/>
      <c r="AK61" s="233"/>
      <c r="AL61" s="233"/>
      <c r="AM61" s="233"/>
    </row>
    <row r="62" spans="1:39" ht="12" customHeight="1">
      <c r="A62" s="236">
        <v>51</v>
      </c>
      <c r="B62" s="236"/>
      <c r="C62" s="236"/>
      <c r="D62" s="236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8"/>
      <c r="U62" s="236">
        <v>115</v>
      </c>
      <c r="V62" s="236"/>
      <c r="W62" s="236"/>
      <c r="X62" s="245"/>
      <c r="Y62" s="245"/>
      <c r="Z62" s="245"/>
      <c r="AA62" s="245"/>
      <c r="AB62" s="245"/>
      <c r="AC62" s="245"/>
      <c r="AD62" s="245"/>
      <c r="AE62" s="245"/>
      <c r="AF62" s="245"/>
      <c r="AG62" s="245"/>
      <c r="AH62" s="245"/>
      <c r="AI62" s="245"/>
      <c r="AJ62" s="233"/>
      <c r="AK62" s="233"/>
      <c r="AL62" s="233"/>
      <c r="AM62" s="233"/>
    </row>
    <row r="63" spans="1:39" ht="12" customHeight="1">
      <c r="A63" s="236">
        <v>52</v>
      </c>
      <c r="B63" s="236"/>
      <c r="C63" s="236"/>
      <c r="D63" s="236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8"/>
      <c r="U63" s="236">
        <v>116</v>
      </c>
      <c r="V63" s="236"/>
      <c r="W63" s="236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33"/>
      <c r="AK63" s="233"/>
      <c r="AL63" s="233"/>
      <c r="AM63" s="233"/>
    </row>
    <row r="64" spans="1:39" ht="12" customHeight="1">
      <c r="A64" s="236">
        <v>53</v>
      </c>
      <c r="B64" s="236"/>
      <c r="C64" s="236"/>
      <c r="D64" s="236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8"/>
      <c r="U64" s="236">
        <v>117</v>
      </c>
      <c r="V64" s="236"/>
      <c r="W64" s="236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33"/>
      <c r="AK64" s="233"/>
      <c r="AL64" s="233"/>
      <c r="AM64" s="233"/>
    </row>
    <row r="65" spans="1:39" ht="12" customHeight="1">
      <c r="A65" s="236">
        <v>54</v>
      </c>
      <c r="B65" s="236"/>
      <c r="C65" s="236"/>
      <c r="D65" s="236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8"/>
      <c r="U65" s="236">
        <v>118</v>
      </c>
      <c r="V65" s="236"/>
      <c r="W65" s="236"/>
      <c r="X65" s="245"/>
      <c r="Y65" s="245"/>
      <c r="Z65" s="245"/>
      <c r="AA65" s="245"/>
      <c r="AB65" s="245"/>
      <c r="AC65" s="245"/>
      <c r="AD65" s="245"/>
      <c r="AE65" s="245"/>
      <c r="AF65" s="245"/>
      <c r="AG65" s="245"/>
      <c r="AH65" s="245"/>
      <c r="AI65" s="245"/>
      <c r="AJ65" s="233"/>
      <c r="AK65" s="233"/>
      <c r="AL65" s="233"/>
      <c r="AM65" s="233"/>
    </row>
    <row r="66" spans="1:39" ht="12" customHeight="1">
      <c r="A66" s="236">
        <v>55</v>
      </c>
      <c r="B66" s="236"/>
      <c r="C66" s="236"/>
      <c r="D66" s="236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8"/>
      <c r="U66" s="236">
        <v>119</v>
      </c>
      <c r="V66" s="236"/>
      <c r="W66" s="236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33"/>
      <c r="AK66" s="233"/>
      <c r="AL66" s="233"/>
      <c r="AM66" s="233"/>
    </row>
    <row r="67" spans="1:39" ht="12" customHeight="1">
      <c r="A67" s="236">
        <v>56</v>
      </c>
      <c r="B67" s="236"/>
      <c r="C67" s="236"/>
      <c r="D67" s="236"/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8"/>
      <c r="U67" s="236">
        <v>120</v>
      </c>
      <c r="V67" s="236"/>
      <c r="W67" s="236"/>
      <c r="X67" s="245"/>
      <c r="Y67" s="245"/>
      <c r="Z67" s="245"/>
      <c r="AA67" s="245"/>
      <c r="AB67" s="245"/>
      <c r="AC67" s="245"/>
      <c r="AD67" s="245"/>
      <c r="AE67" s="245"/>
      <c r="AF67" s="245"/>
      <c r="AG67" s="245"/>
      <c r="AH67" s="245"/>
      <c r="AI67" s="245"/>
      <c r="AJ67" s="233"/>
      <c r="AK67" s="233"/>
      <c r="AL67" s="233"/>
      <c r="AM67" s="233"/>
    </row>
    <row r="68" spans="1:39" ht="12" customHeight="1">
      <c r="A68" s="236">
        <v>57</v>
      </c>
      <c r="B68" s="236"/>
      <c r="C68" s="236"/>
      <c r="D68" s="236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8"/>
      <c r="U68" s="236">
        <v>121</v>
      </c>
      <c r="V68" s="236"/>
      <c r="W68" s="236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33"/>
      <c r="AK68" s="233"/>
      <c r="AL68" s="233"/>
      <c r="AM68" s="233"/>
    </row>
    <row r="69" spans="1:39" ht="12" customHeight="1">
      <c r="A69" s="236">
        <v>58</v>
      </c>
      <c r="B69" s="236"/>
      <c r="C69" s="236"/>
      <c r="D69" s="236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8"/>
      <c r="U69" s="236">
        <v>122</v>
      </c>
      <c r="V69" s="236"/>
      <c r="W69" s="236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33"/>
      <c r="AK69" s="233"/>
      <c r="AL69" s="233"/>
      <c r="AM69" s="233"/>
    </row>
    <row r="70" spans="1:39" ht="12" customHeight="1">
      <c r="A70" s="236">
        <v>59</v>
      </c>
      <c r="B70" s="236"/>
      <c r="C70" s="236"/>
      <c r="D70" s="236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8"/>
      <c r="U70" s="236">
        <v>123</v>
      </c>
      <c r="V70" s="236"/>
      <c r="W70" s="236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33"/>
      <c r="AK70" s="233"/>
      <c r="AL70" s="233"/>
      <c r="AM70" s="233"/>
    </row>
    <row r="71" spans="1:39" ht="12" customHeight="1">
      <c r="A71" s="236">
        <v>60</v>
      </c>
      <c r="B71" s="236"/>
      <c r="C71" s="236"/>
      <c r="D71" s="236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8"/>
      <c r="U71" s="236">
        <v>124</v>
      </c>
      <c r="V71" s="236"/>
      <c r="W71" s="236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33"/>
      <c r="AK71" s="233"/>
      <c r="AL71" s="233"/>
      <c r="AM71" s="233"/>
    </row>
    <row r="72" spans="1:39" ht="12" customHeight="1">
      <c r="A72" s="236">
        <v>61</v>
      </c>
      <c r="B72" s="236"/>
      <c r="C72" s="236"/>
      <c r="D72" s="236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8"/>
      <c r="U72" s="236">
        <v>125</v>
      </c>
      <c r="V72" s="236"/>
      <c r="W72" s="236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33"/>
      <c r="AK72" s="233"/>
      <c r="AL72" s="233"/>
      <c r="AM72" s="233"/>
    </row>
    <row r="73" spans="1:39" ht="12" customHeight="1">
      <c r="A73" s="236">
        <v>62</v>
      </c>
      <c r="B73" s="236"/>
      <c r="C73" s="236"/>
      <c r="D73" s="236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8"/>
      <c r="U73" s="236">
        <v>126</v>
      </c>
      <c r="V73" s="236"/>
      <c r="W73" s="236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33"/>
      <c r="AK73" s="233"/>
      <c r="AL73" s="233"/>
      <c r="AM73" s="233"/>
    </row>
    <row r="74" spans="1:39" ht="12" customHeight="1">
      <c r="A74" s="236">
        <v>63</v>
      </c>
      <c r="B74" s="236"/>
      <c r="C74" s="236"/>
      <c r="D74" s="236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8"/>
      <c r="U74" s="236">
        <v>127</v>
      </c>
      <c r="V74" s="236"/>
      <c r="W74" s="236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33"/>
      <c r="AK74" s="233"/>
      <c r="AL74" s="233"/>
      <c r="AM74" s="233"/>
    </row>
    <row r="75" spans="1:39" ht="12" customHeight="1">
      <c r="A75" s="236">
        <v>64</v>
      </c>
      <c r="B75" s="236"/>
      <c r="C75" s="236"/>
      <c r="D75" s="236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8"/>
      <c r="U75" s="236">
        <v>128</v>
      </c>
      <c r="V75" s="236"/>
      <c r="W75" s="236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33"/>
      <c r="AK75" s="233"/>
      <c r="AL75" s="233"/>
      <c r="AM75" s="233"/>
    </row>
    <row r="234" spans="19:30"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3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49"/>
  <sheetViews>
    <sheetView view="pageBreakPreview" topLeftCell="E1" zoomScaleNormal="150" zoomScaleSheetLayoutView="100" workbookViewId="0">
      <selection activeCell="Y293" sqref="Y293:Z299"/>
    </sheetView>
  </sheetViews>
  <sheetFormatPr defaultRowHeight="20.100000000000001" customHeight="1"/>
  <cols>
    <col min="1" max="9" width="5.42578125" style="41" customWidth="1"/>
    <col min="10" max="10" width="15.28515625" style="41" customWidth="1"/>
    <col min="11" max="16" width="5.42578125" style="41" customWidth="1"/>
    <col min="17" max="17" width="6.42578125" style="41" customWidth="1"/>
    <col min="18" max="18" width="7.28515625" style="41" customWidth="1"/>
    <col min="19" max="19" width="5.42578125" style="41" customWidth="1"/>
    <col min="20" max="20" width="22.85546875" style="41" customWidth="1"/>
    <col min="21" max="22" width="5.42578125" style="41" customWidth="1"/>
    <col min="23" max="23" width="14.85546875" style="41" customWidth="1"/>
    <col min="24" max="24" width="5.42578125" style="41" customWidth="1"/>
    <col min="25" max="25" width="9.28515625" style="41" customWidth="1"/>
    <col min="26" max="26" width="14.7109375" style="41" customWidth="1"/>
    <col min="27" max="28" width="5.42578125" style="41" customWidth="1"/>
    <col min="29" max="29" width="14.5703125" style="41" customWidth="1"/>
    <col min="30" max="30" width="6.140625" style="41" bestFit="1" customWidth="1"/>
    <col min="31" max="31" width="5" style="41" customWidth="1"/>
    <col min="32" max="33" width="5.42578125" style="41" customWidth="1"/>
    <col min="34" max="256" width="9.140625" style="41"/>
    <col min="257" max="272" width="5.42578125" style="41" customWidth="1"/>
    <col min="273" max="273" width="6.42578125" style="41" customWidth="1"/>
    <col min="274" max="274" width="10.42578125" style="41" customWidth="1"/>
    <col min="275" max="275" width="5.42578125" style="41" customWidth="1"/>
    <col min="276" max="276" width="18.85546875" style="41" customWidth="1"/>
    <col min="277" max="278" width="5.42578125" style="41" customWidth="1"/>
    <col min="279" max="279" width="14.85546875" style="41" customWidth="1"/>
    <col min="280" max="281" width="5.42578125" style="41" customWidth="1"/>
    <col min="282" max="282" width="17.28515625" style="41" customWidth="1"/>
    <col min="283" max="289" width="5.42578125" style="41" customWidth="1"/>
    <col min="290" max="512" width="9.140625" style="41"/>
    <col min="513" max="528" width="5.42578125" style="41" customWidth="1"/>
    <col min="529" max="529" width="6.42578125" style="41" customWidth="1"/>
    <col min="530" max="530" width="10.42578125" style="41" customWidth="1"/>
    <col min="531" max="531" width="5.42578125" style="41" customWidth="1"/>
    <col min="532" max="532" width="18.85546875" style="41" customWidth="1"/>
    <col min="533" max="534" width="5.42578125" style="41" customWidth="1"/>
    <col min="535" max="535" width="14.85546875" style="41" customWidth="1"/>
    <col min="536" max="537" width="5.42578125" style="41" customWidth="1"/>
    <col min="538" max="538" width="17.28515625" style="41" customWidth="1"/>
    <col min="539" max="545" width="5.42578125" style="41" customWidth="1"/>
    <col min="546" max="768" width="9.140625" style="41"/>
    <col min="769" max="784" width="5.42578125" style="41" customWidth="1"/>
    <col min="785" max="785" width="6.42578125" style="41" customWidth="1"/>
    <col min="786" max="786" width="10.42578125" style="41" customWidth="1"/>
    <col min="787" max="787" width="5.42578125" style="41" customWidth="1"/>
    <col min="788" max="788" width="18.85546875" style="41" customWidth="1"/>
    <col min="789" max="790" width="5.42578125" style="41" customWidth="1"/>
    <col min="791" max="791" width="14.85546875" style="41" customWidth="1"/>
    <col min="792" max="793" width="5.42578125" style="41" customWidth="1"/>
    <col min="794" max="794" width="17.28515625" style="41" customWidth="1"/>
    <col min="795" max="801" width="5.42578125" style="41" customWidth="1"/>
    <col min="802" max="1024" width="9.140625" style="41"/>
    <col min="1025" max="1040" width="5.42578125" style="41" customWidth="1"/>
    <col min="1041" max="1041" width="6.42578125" style="41" customWidth="1"/>
    <col min="1042" max="1042" width="10.42578125" style="41" customWidth="1"/>
    <col min="1043" max="1043" width="5.42578125" style="41" customWidth="1"/>
    <col min="1044" max="1044" width="18.85546875" style="41" customWidth="1"/>
    <col min="1045" max="1046" width="5.42578125" style="41" customWidth="1"/>
    <col min="1047" max="1047" width="14.85546875" style="41" customWidth="1"/>
    <col min="1048" max="1049" width="5.42578125" style="41" customWidth="1"/>
    <col min="1050" max="1050" width="17.28515625" style="41" customWidth="1"/>
    <col min="1051" max="1057" width="5.42578125" style="41" customWidth="1"/>
    <col min="1058" max="1280" width="9.140625" style="41"/>
    <col min="1281" max="1296" width="5.42578125" style="41" customWidth="1"/>
    <col min="1297" max="1297" width="6.42578125" style="41" customWidth="1"/>
    <col min="1298" max="1298" width="10.42578125" style="41" customWidth="1"/>
    <col min="1299" max="1299" width="5.42578125" style="41" customWidth="1"/>
    <col min="1300" max="1300" width="18.85546875" style="41" customWidth="1"/>
    <col min="1301" max="1302" width="5.42578125" style="41" customWidth="1"/>
    <col min="1303" max="1303" width="14.85546875" style="41" customWidth="1"/>
    <col min="1304" max="1305" width="5.42578125" style="41" customWidth="1"/>
    <col min="1306" max="1306" width="17.28515625" style="41" customWidth="1"/>
    <col min="1307" max="1313" width="5.42578125" style="41" customWidth="1"/>
    <col min="1314" max="1536" width="9.140625" style="41"/>
    <col min="1537" max="1552" width="5.42578125" style="41" customWidth="1"/>
    <col min="1553" max="1553" width="6.42578125" style="41" customWidth="1"/>
    <col min="1554" max="1554" width="10.42578125" style="41" customWidth="1"/>
    <col min="1555" max="1555" width="5.42578125" style="41" customWidth="1"/>
    <col min="1556" max="1556" width="18.85546875" style="41" customWidth="1"/>
    <col min="1557" max="1558" width="5.42578125" style="41" customWidth="1"/>
    <col min="1559" max="1559" width="14.85546875" style="41" customWidth="1"/>
    <col min="1560" max="1561" width="5.42578125" style="41" customWidth="1"/>
    <col min="1562" max="1562" width="17.28515625" style="41" customWidth="1"/>
    <col min="1563" max="1569" width="5.42578125" style="41" customWidth="1"/>
    <col min="1570" max="1792" width="9.140625" style="41"/>
    <col min="1793" max="1808" width="5.42578125" style="41" customWidth="1"/>
    <col min="1809" max="1809" width="6.42578125" style="41" customWidth="1"/>
    <col min="1810" max="1810" width="10.42578125" style="41" customWidth="1"/>
    <col min="1811" max="1811" width="5.42578125" style="41" customWidth="1"/>
    <col min="1812" max="1812" width="18.85546875" style="41" customWidth="1"/>
    <col min="1813" max="1814" width="5.42578125" style="41" customWidth="1"/>
    <col min="1815" max="1815" width="14.85546875" style="41" customWidth="1"/>
    <col min="1816" max="1817" width="5.42578125" style="41" customWidth="1"/>
    <col min="1818" max="1818" width="17.28515625" style="41" customWidth="1"/>
    <col min="1819" max="1825" width="5.42578125" style="41" customWidth="1"/>
    <col min="1826" max="2048" width="9.140625" style="41"/>
    <col min="2049" max="2064" width="5.42578125" style="41" customWidth="1"/>
    <col min="2065" max="2065" width="6.42578125" style="41" customWidth="1"/>
    <col min="2066" max="2066" width="10.42578125" style="41" customWidth="1"/>
    <col min="2067" max="2067" width="5.42578125" style="41" customWidth="1"/>
    <col min="2068" max="2068" width="18.85546875" style="41" customWidth="1"/>
    <col min="2069" max="2070" width="5.42578125" style="41" customWidth="1"/>
    <col min="2071" max="2071" width="14.85546875" style="41" customWidth="1"/>
    <col min="2072" max="2073" width="5.42578125" style="41" customWidth="1"/>
    <col min="2074" max="2074" width="17.28515625" style="41" customWidth="1"/>
    <col min="2075" max="2081" width="5.42578125" style="41" customWidth="1"/>
    <col min="2082" max="2304" width="9.140625" style="41"/>
    <col min="2305" max="2320" width="5.42578125" style="41" customWidth="1"/>
    <col min="2321" max="2321" width="6.42578125" style="41" customWidth="1"/>
    <col min="2322" max="2322" width="10.42578125" style="41" customWidth="1"/>
    <col min="2323" max="2323" width="5.42578125" style="41" customWidth="1"/>
    <col min="2324" max="2324" width="18.85546875" style="41" customWidth="1"/>
    <col min="2325" max="2326" width="5.42578125" style="41" customWidth="1"/>
    <col min="2327" max="2327" width="14.85546875" style="41" customWidth="1"/>
    <col min="2328" max="2329" width="5.42578125" style="41" customWidth="1"/>
    <col min="2330" max="2330" width="17.28515625" style="41" customWidth="1"/>
    <col min="2331" max="2337" width="5.42578125" style="41" customWidth="1"/>
    <col min="2338" max="2560" width="9.140625" style="41"/>
    <col min="2561" max="2576" width="5.42578125" style="41" customWidth="1"/>
    <col min="2577" max="2577" width="6.42578125" style="41" customWidth="1"/>
    <col min="2578" max="2578" width="10.42578125" style="41" customWidth="1"/>
    <col min="2579" max="2579" width="5.42578125" style="41" customWidth="1"/>
    <col min="2580" max="2580" width="18.85546875" style="41" customWidth="1"/>
    <col min="2581" max="2582" width="5.42578125" style="41" customWidth="1"/>
    <col min="2583" max="2583" width="14.85546875" style="41" customWidth="1"/>
    <col min="2584" max="2585" width="5.42578125" style="41" customWidth="1"/>
    <col min="2586" max="2586" width="17.28515625" style="41" customWidth="1"/>
    <col min="2587" max="2593" width="5.42578125" style="41" customWidth="1"/>
    <col min="2594" max="2816" width="9.140625" style="41"/>
    <col min="2817" max="2832" width="5.42578125" style="41" customWidth="1"/>
    <col min="2833" max="2833" width="6.42578125" style="41" customWidth="1"/>
    <col min="2834" max="2834" width="10.42578125" style="41" customWidth="1"/>
    <col min="2835" max="2835" width="5.42578125" style="41" customWidth="1"/>
    <col min="2836" max="2836" width="18.85546875" style="41" customWidth="1"/>
    <col min="2837" max="2838" width="5.42578125" style="41" customWidth="1"/>
    <col min="2839" max="2839" width="14.85546875" style="41" customWidth="1"/>
    <col min="2840" max="2841" width="5.42578125" style="41" customWidth="1"/>
    <col min="2842" max="2842" width="17.28515625" style="41" customWidth="1"/>
    <col min="2843" max="2849" width="5.42578125" style="41" customWidth="1"/>
    <col min="2850" max="3072" width="9.140625" style="41"/>
    <col min="3073" max="3088" width="5.42578125" style="41" customWidth="1"/>
    <col min="3089" max="3089" width="6.42578125" style="41" customWidth="1"/>
    <col min="3090" max="3090" width="10.42578125" style="41" customWidth="1"/>
    <col min="3091" max="3091" width="5.42578125" style="41" customWidth="1"/>
    <col min="3092" max="3092" width="18.85546875" style="41" customWidth="1"/>
    <col min="3093" max="3094" width="5.42578125" style="41" customWidth="1"/>
    <col min="3095" max="3095" width="14.85546875" style="41" customWidth="1"/>
    <col min="3096" max="3097" width="5.42578125" style="41" customWidth="1"/>
    <col min="3098" max="3098" width="17.28515625" style="41" customWidth="1"/>
    <col min="3099" max="3105" width="5.42578125" style="41" customWidth="1"/>
    <col min="3106" max="3328" width="9.140625" style="41"/>
    <col min="3329" max="3344" width="5.42578125" style="41" customWidth="1"/>
    <col min="3345" max="3345" width="6.42578125" style="41" customWidth="1"/>
    <col min="3346" max="3346" width="10.42578125" style="41" customWidth="1"/>
    <col min="3347" max="3347" width="5.42578125" style="41" customWidth="1"/>
    <col min="3348" max="3348" width="18.85546875" style="41" customWidth="1"/>
    <col min="3349" max="3350" width="5.42578125" style="41" customWidth="1"/>
    <col min="3351" max="3351" width="14.85546875" style="41" customWidth="1"/>
    <col min="3352" max="3353" width="5.42578125" style="41" customWidth="1"/>
    <col min="3354" max="3354" width="17.28515625" style="41" customWidth="1"/>
    <col min="3355" max="3361" width="5.42578125" style="41" customWidth="1"/>
    <col min="3362" max="3584" width="9.140625" style="41"/>
    <col min="3585" max="3600" width="5.42578125" style="41" customWidth="1"/>
    <col min="3601" max="3601" width="6.42578125" style="41" customWidth="1"/>
    <col min="3602" max="3602" width="10.42578125" style="41" customWidth="1"/>
    <col min="3603" max="3603" width="5.42578125" style="41" customWidth="1"/>
    <col min="3604" max="3604" width="18.85546875" style="41" customWidth="1"/>
    <col min="3605" max="3606" width="5.42578125" style="41" customWidth="1"/>
    <col min="3607" max="3607" width="14.85546875" style="41" customWidth="1"/>
    <col min="3608" max="3609" width="5.42578125" style="41" customWidth="1"/>
    <col min="3610" max="3610" width="17.28515625" style="41" customWidth="1"/>
    <col min="3611" max="3617" width="5.42578125" style="41" customWidth="1"/>
    <col min="3618" max="3840" width="9.140625" style="41"/>
    <col min="3841" max="3856" width="5.42578125" style="41" customWidth="1"/>
    <col min="3857" max="3857" width="6.42578125" style="41" customWidth="1"/>
    <col min="3858" max="3858" width="10.42578125" style="41" customWidth="1"/>
    <col min="3859" max="3859" width="5.42578125" style="41" customWidth="1"/>
    <col min="3860" max="3860" width="18.85546875" style="41" customWidth="1"/>
    <col min="3861" max="3862" width="5.42578125" style="41" customWidth="1"/>
    <col min="3863" max="3863" width="14.85546875" style="41" customWidth="1"/>
    <col min="3864" max="3865" width="5.42578125" style="41" customWidth="1"/>
    <col min="3866" max="3866" width="17.28515625" style="41" customWidth="1"/>
    <col min="3867" max="3873" width="5.42578125" style="41" customWidth="1"/>
    <col min="3874" max="4096" width="9.140625" style="41"/>
    <col min="4097" max="4112" width="5.42578125" style="41" customWidth="1"/>
    <col min="4113" max="4113" width="6.42578125" style="41" customWidth="1"/>
    <col min="4114" max="4114" width="10.42578125" style="41" customWidth="1"/>
    <col min="4115" max="4115" width="5.42578125" style="41" customWidth="1"/>
    <col min="4116" max="4116" width="18.85546875" style="41" customWidth="1"/>
    <col min="4117" max="4118" width="5.42578125" style="41" customWidth="1"/>
    <col min="4119" max="4119" width="14.85546875" style="41" customWidth="1"/>
    <col min="4120" max="4121" width="5.42578125" style="41" customWidth="1"/>
    <col min="4122" max="4122" width="17.28515625" style="41" customWidth="1"/>
    <col min="4123" max="4129" width="5.42578125" style="41" customWidth="1"/>
    <col min="4130" max="4352" width="9.140625" style="41"/>
    <col min="4353" max="4368" width="5.42578125" style="41" customWidth="1"/>
    <col min="4369" max="4369" width="6.42578125" style="41" customWidth="1"/>
    <col min="4370" max="4370" width="10.42578125" style="41" customWidth="1"/>
    <col min="4371" max="4371" width="5.42578125" style="41" customWidth="1"/>
    <col min="4372" max="4372" width="18.85546875" style="41" customWidth="1"/>
    <col min="4373" max="4374" width="5.42578125" style="41" customWidth="1"/>
    <col min="4375" max="4375" width="14.85546875" style="41" customWidth="1"/>
    <col min="4376" max="4377" width="5.42578125" style="41" customWidth="1"/>
    <col min="4378" max="4378" width="17.28515625" style="41" customWidth="1"/>
    <col min="4379" max="4385" width="5.42578125" style="41" customWidth="1"/>
    <col min="4386" max="4608" width="9.140625" style="41"/>
    <col min="4609" max="4624" width="5.42578125" style="41" customWidth="1"/>
    <col min="4625" max="4625" width="6.42578125" style="41" customWidth="1"/>
    <col min="4626" max="4626" width="10.42578125" style="41" customWidth="1"/>
    <col min="4627" max="4627" width="5.42578125" style="41" customWidth="1"/>
    <col min="4628" max="4628" width="18.85546875" style="41" customWidth="1"/>
    <col min="4629" max="4630" width="5.42578125" style="41" customWidth="1"/>
    <col min="4631" max="4631" width="14.85546875" style="41" customWidth="1"/>
    <col min="4632" max="4633" width="5.42578125" style="41" customWidth="1"/>
    <col min="4634" max="4634" width="17.28515625" style="41" customWidth="1"/>
    <col min="4635" max="4641" width="5.42578125" style="41" customWidth="1"/>
    <col min="4642" max="4864" width="9.140625" style="41"/>
    <col min="4865" max="4880" width="5.42578125" style="41" customWidth="1"/>
    <col min="4881" max="4881" width="6.42578125" style="41" customWidth="1"/>
    <col min="4882" max="4882" width="10.42578125" style="41" customWidth="1"/>
    <col min="4883" max="4883" width="5.42578125" style="41" customWidth="1"/>
    <col min="4884" max="4884" width="18.85546875" style="41" customWidth="1"/>
    <col min="4885" max="4886" width="5.42578125" style="41" customWidth="1"/>
    <col min="4887" max="4887" width="14.85546875" style="41" customWidth="1"/>
    <col min="4888" max="4889" width="5.42578125" style="41" customWidth="1"/>
    <col min="4890" max="4890" width="17.28515625" style="41" customWidth="1"/>
    <col min="4891" max="4897" width="5.42578125" style="41" customWidth="1"/>
    <col min="4898" max="5120" width="9.140625" style="41"/>
    <col min="5121" max="5136" width="5.42578125" style="41" customWidth="1"/>
    <col min="5137" max="5137" width="6.42578125" style="41" customWidth="1"/>
    <col min="5138" max="5138" width="10.42578125" style="41" customWidth="1"/>
    <col min="5139" max="5139" width="5.42578125" style="41" customWidth="1"/>
    <col min="5140" max="5140" width="18.85546875" style="41" customWidth="1"/>
    <col min="5141" max="5142" width="5.42578125" style="41" customWidth="1"/>
    <col min="5143" max="5143" width="14.85546875" style="41" customWidth="1"/>
    <col min="5144" max="5145" width="5.42578125" style="41" customWidth="1"/>
    <col min="5146" max="5146" width="17.28515625" style="41" customWidth="1"/>
    <col min="5147" max="5153" width="5.42578125" style="41" customWidth="1"/>
    <col min="5154" max="5376" width="9.140625" style="41"/>
    <col min="5377" max="5392" width="5.42578125" style="41" customWidth="1"/>
    <col min="5393" max="5393" width="6.42578125" style="41" customWidth="1"/>
    <col min="5394" max="5394" width="10.42578125" style="41" customWidth="1"/>
    <col min="5395" max="5395" width="5.42578125" style="41" customWidth="1"/>
    <col min="5396" max="5396" width="18.85546875" style="41" customWidth="1"/>
    <col min="5397" max="5398" width="5.42578125" style="41" customWidth="1"/>
    <col min="5399" max="5399" width="14.85546875" style="41" customWidth="1"/>
    <col min="5400" max="5401" width="5.42578125" style="41" customWidth="1"/>
    <col min="5402" max="5402" width="17.28515625" style="41" customWidth="1"/>
    <col min="5403" max="5409" width="5.42578125" style="41" customWidth="1"/>
    <col min="5410" max="5632" width="9.140625" style="41"/>
    <col min="5633" max="5648" width="5.42578125" style="41" customWidth="1"/>
    <col min="5649" max="5649" width="6.42578125" style="41" customWidth="1"/>
    <col min="5650" max="5650" width="10.42578125" style="41" customWidth="1"/>
    <col min="5651" max="5651" width="5.42578125" style="41" customWidth="1"/>
    <col min="5652" max="5652" width="18.85546875" style="41" customWidth="1"/>
    <col min="5653" max="5654" width="5.42578125" style="41" customWidth="1"/>
    <col min="5655" max="5655" width="14.85546875" style="41" customWidth="1"/>
    <col min="5656" max="5657" width="5.42578125" style="41" customWidth="1"/>
    <col min="5658" max="5658" width="17.28515625" style="41" customWidth="1"/>
    <col min="5659" max="5665" width="5.42578125" style="41" customWidth="1"/>
    <col min="5666" max="5888" width="9.140625" style="41"/>
    <col min="5889" max="5904" width="5.42578125" style="41" customWidth="1"/>
    <col min="5905" max="5905" width="6.42578125" style="41" customWidth="1"/>
    <col min="5906" max="5906" width="10.42578125" style="41" customWidth="1"/>
    <col min="5907" max="5907" width="5.42578125" style="41" customWidth="1"/>
    <col min="5908" max="5908" width="18.85546875" style="41" customWidth="1"/>
    <col min="5909" max="5910" width="5.42578125" style="41" customWidth="1"/>
    <col min="5911" max="5911" width="14.85546875" style="41" customWidth="1"/>
    <col min="5912" max="5913" width="5.42578125" style="41" customWidth="1"/>
    <col min="5914" max="5914" width="17.28515625" style="41" customWidth="1"/>
    <col min="5915" max="5921" width="5.42578125" style="41" customWidth="1"/>
    <col min="5922" max="6144" width="9.140625" style="41"/>
    <col min="6145" max="6160" width="5.42578125" style="41" customWidth="1"/>
    <col min="6161" max="6161" width="6.42578125" style="41" customWidth="1"/>
    <col min="6162" max="6162" width="10.42578125" style="41" customWidth="1"/>
    <col min="6163" max="6163" width="5.42578125" style="41" customWidth="1"/>
    <col min="6164" max="6164" width="18.85546875" style="41" customWidth="1"/>
    <col min="6165" max="6166" width="5.42578125" style="41" customWidth="1"/>
    <col min="6167" max="6167" width="14.85546875" style="41" customWidth="1"/>
    <col min="6168" max="6169" width="5.42578125" style="41" customWidth="1"/>
    <col min="6170" max="6170" width="17.28515625" style="41" customWidth="1"/>
    <col min="6171" max="6177" width="5.42578125" style="41" customWidth="1"/>
    <col min="6178" max="6400" width="9.140625" style="41"/>
    <col min="6401" max="6416" width="5.42578125" style="41" customWidth="1"/>
    <col min="6417" max="6417" width="6.42578125" style="41" customWidth="1"/>
    <col min="6418" max="6418" width="10.42578125" style="41" customWidth="1"/>
    <col min="6419" max="6419" width="5.42578125" style="41" customWidth="1"/>
    <col min="6420" max="6420" width="18.85546875" style="41" customWidth="1"/>
    <col min="6421" max="6422" width="5.42578125" style="41" customWidth="1"/>
    <col min="6423" max="6423" width="14.85546875" style="41" customWidth="1"/>
    <col min="6424" max="6425" width="5.42578125" style="41" customWidth="1"/>
    <col min="6426" max="6426" width="17.28515625" style="41" customWidth="1"/>
    <col min="6427" max="6433" width="5.42578125" style="41" customWidth="1"/>
    <col min="6434" max="6656" width="9.140625" style="41"/>
    <col min="6657" max="6672" width="5.42578125" style="41" customWidth="1"/>
    <col min="6673" max="6673" width="6.42578125" style="41" customWidth="1"/>
    <col min="6674" max="6674" width="10.42578125" style="41" customWidth="1"/>
    <col min="6675" max="6675" width="5.42578125" style="41" customWidth="1"/>
    <col min="6676" max="6676" width="18.85546875" style="41" customWidth="1"/>
    <col min="6677" max="6678" width="5.42578125" style="41" customWidth="1"/>
    <col min="6679" max="6679" width="14.85546875" style="41" customWidth="1"/>
    <col min="6680" max="6681" width="5.42578125" style="41" customWidth="1"/>
    <col min="6682" max="6682" width="17.28515625" style="41" customWidth="1"/>
    <col min="6683" max="6689" width="5.42578125" style="41" customWidth="1"/>
    <col min="6690" max="6912" width="9.140625" style="41"/>
    <col min="6913" max="6928" width="5.42578125" style="41" customWidth="1"/>
    <col min="6929" max="6929" width="6.42578125" style="41" customWidth="1"/>
    <col min="6930" max="6930" width="10.42578125" style="41" customWidth="1"/>
    <col min="6931" max="6931" width="5.42578125" style="41" customWidth="1"/>
    <col min="6932" max="6932" width="18.85546875" style="41" customWidth="1"/>
    <col min="6933" max="6934" width="5.42578125" style="41" customWidth="1"/>
    <col min="6935" max="6935" width="14.85546875" style="41" customWidth="1"/>
    <col min="6936" max="6937" width="5.42578125" style="41" customWidth="1"/>
    <col min="6938" max="6938" width="17.28515625" style="41" customWidth="1"/>
    <col min="6939" max="6945" width="5.42578125" style="41" customWidth="1"/>
    <col min="6946" max="7168" width="9.140625" style="41"/>
    <col min="7169" max="7184" width="5.42578125" style="41" customWidth="1"/>
    <col min="7185" max="7185" width="6.42578125" style="41" customWidth="1"/>
    <col min="7186" max="7186" width="10.42578125" style="41" customWidth="1"/>
    <col min="7187" max="7187" width="5.42578125" style="41" customWidth="1"/>
    <col min="7188" max="7188" width="18.85546875" style="41" customWidth="1"/>
    <col min="7189" max="7190" width="5.42578125" style="41" customWidth="1"/>
    <col min="7191" max="7191" width="14.85546875" style="41" customWidth="1"/>
    <col min="7192" max="7193" width="5.42578125" style="41" customWidth="1"/>
    <col min="7194" max="7194" width="17.28515625" style="41" customWidth="1"/>
    <col min="7195" max="7201" width="5.42578125" style="41" customWidth="1"/>
    <col min="7202" max="7424" width="9.140625" style="41"/>
    <col min="7425" max="7440" width="5.42578125" style="41" customWidth="1"/>
    <col min="7441" max="7441" width="6.42578125" style="41" customWidth="1"/>
    <col min="7442" max="7442" width="10.42578125" style="41" customWidth="1"/>
    <col min="7443" max="7443" width="5.42578125" style="41" customWidth="1"/>
    <col min="7444" max="7444" width="18.85546875" style="41" customWidth="1"/>
    <col min="7445" max="7446" width="5.42578125" style="41" customWidth="1"/>
    <col min="7447" max="7447" width="14.85546875" style="41" customWidth="1"/>
    <col min="7448" max="7449" width="5.42578125" style="41" customWidth="1"/>
    <col min="7450" max="7450" width="17.28515625" style="41" customWidth="1"/>
    <col min="7451" max="7457" width="5.42578125" style="41" customWidth="1"/>
    <col min="7458" max="7680" width="9.140625" style="41"/>
    <col min="7681" max="7696" width="5.42578125" style="41" customWidth="1"/>
    <col min="7697" max="7697" width="6.42578125" style="41" customWidth="1"/>
    <col min="7698" max="7698" width="10.42578125" style="41" customWidth="1"/>
    <col min="7699" max="7699" width="5.42578125" style="41" customWidth="1"/>
    <col min="7700" max="7700" width="18.85546875" style="41" customWidth="1"/>
    <col min="7701" max="7702" width="5.42578125" style="41" customWidth="1"/>
    <col min="7703" max="7703" width="14.85546875" style="41" customWidth="1"/>
    <col min="7704" max="7705" width="5.42578125" style="41" customWidth="1"/>
    <col min="7706" max="7706" width="17.28515625" style="41" customWidth="1"/>
    <col min="7707" max="7713" width="5.42578125" style="41" customWidth="1"/>
    <col min="7714" max="7936" width="9.140625" style="41"/>
    <col min="7937" max="7952" width="5.42578125" style="41" customWidth="1"/>
    <col min="7953" max="7953" width="6.42578125" style="41" customWidth="1"/>
    <col min="7954" max="7954" width="10.42578125" style="41" customWidth="1"/>
    <col min="7955" max="7955" width="5.42578125" style="41" customWidth="1"/>
    <col min="7956" max="7956" width="18.85546875" style="41" customWidth="1"/>
    <col min="7957" max="7958" width="5.42578125" style="41" customWidth="1"/>
    <col min="7959" max="7959" width="14.85546875" style="41" customWidth="1"/>
    <col min="7960" max="7961" width="5.42578125" style="41" customWidth="1"/>
    <col min="7962" max="7962" width="17.28515625" style="41" customWidth="1"/>
    <col min="7963" max="7969" width="5.42578125" style="41" customWidth="1"/>
    <col min="7970" max="8192" width="9.140625" style="41"/>
    <col min="8193" max="8208" width="5.42578125" style="41" customWidth="1"/>
    <col min="8209" max="8209" width="6.42578125" style="41" customWidth="1"/>
    <col min="8210" max="8210" width="10.42578125" style="41" customWidth="1"/>
    <col min="8211" max="8211" width="5.42578125" style="41" customWidth="1"/>
    <col min="8212" max="8212" width="18.85546875" style="41" customWidth="1"/>
    <col min="8213" max="8214" width="5.42578125" style="41" customWidth="1"/>
    <col min="8215" max="8215" width="14.85546875" style="41" customWidth="1"/>
    <col min="8216" max="8217" width="5.42578125" style="41" customWidth="1"/>
    <col min="8218" max="8218" width="17.28515625" style="41" customWidth="1"/>
    <col min="8219" max="8225" width="5.42578125" style="41" customWidth="1"/>
    <col min="8226" max="8448" width="9.140625" style="41"/>
    <col min="8449" max="8464" width="5.42578125" style="41" customWidth="1"/>
    <col min="8465" max="8465" width="6.42578125" style="41" customWidth="1"/>
    <col min="8466" max="8466" width="10.42578125" style="41" customWidth="1"/>
    <col min="8467" max="8467" width="5.42578125" style="41" customWidth="1"/>
    <col min="8468" max="8468" width="18.85546875" style="41" customWidth="1"/>
    <col min="8469" max="8470" width="5.42578125" style="41" customWidth="1"/>
    <col min="8471" max="8471" width="14.85546875" style="41" customWidth="1"/>
    <col min="8472" max="8473" width="5.42578125" style="41" customWidth="1"/>
    <col min="8474" max="8474" width="17.28515625" style="41" customWidth="1"/>
    <col min="8475" max="8481" width="5.42578125" style="41" customWidth="1"/>
    <col min="8482" max="8704" width="9.140625" style="41"/>
    <col min="8705" max="8720" width="5.42578125" style="41" customWidth="1"/>
    <col min="8721" max="8721" width="6.42578125" style="41" customWidth="1"/>
    <col min="8722" max="8722" width="10.42578125" style="41" customWidth="1"/>
    <col min="8723" max="8723" width="5.42578125" style="41" customWidth="1"/>
    <col min="8724" max="8724" width="18.85546875" style="41" customWidth="1"/>
    <col min="8725" max="8726" width="5.42578125" style="41" customWidth="1"/>
    <col min="8727" max="8727" width="14.85546875" style="41" customWidth="1"/>
    <col min="8728" max="8729" width="5.42578125" style="41" customWidth="1"/>
    <col min="8730" max="8730" width="17.28515625" style="41" customWidth="1"/>
    <col min="8731" max="8737" width="5.42578125" style="41" customWidth="1"/>
    <col min="8738" max="8960" width="9.140625" style="41"/>
    <col min="8961" max="8976" width="5.42578125" style="41" customWidth="1"/>
    <col min="8977" max="8977" width="6.42578125" style="41" customWidth="1"/>
    <col min="8978" max="8978" width="10.42578125" style="41" customWidth="1"/>
    <col min="8979" max="8979" width="5.42578125" style="41" customWidth="1"/>
    <col min="8980" max="8980" width="18.85546875" style="41" customWidth="1"/>
    <col min="8981" max="8982" width="5.42578125" style="41" customWidth="1"/>
    <col min="8983" max="8983" width="14.85546875" style="41" customWidth="1"/>
    <col min="8984" max="8985" width="5.42578125" style="41" customWidth="1"/>
    <col min="8986" max="8986" width="17.28515625" style="41" customWidth="1"/>
    <col min="8987" max="8993" width="5.42578125" style="41" customWidth="1"/>
    <col min="8994" max="9216" width="9.140625" style="41"/>
    <col min="9217" max="9232" width="5.42578125" style="41" customWidth="1"/>
    <col min="9233" max="9233" width="6.42578125" style="41" customWidth="1"/>
    <col min="9234" max="9234" width="10.42578125" style="41" customWidth="1"/>
    <col min="9235" max="9235" width="5.42578125" style="41" customWidth="1"/>
    <col min="9236" max="9236" width="18.85546875" style="41" customWidth="1"/>
    <col min="9237" max="9238" width="5.42578125" style="41" customWidth="1"/>
    <col min="9239" max="9239" width="14.85546875" style="41" customWidth="1"/>
    <col min="9240" max="9241" width="5.42578125" style="41" customWidth="1"/>
    <col min="9242" max="9242" width="17.28515625" style="41" customWidth="1"/>
    <col min="9243" max="9249" width="5.42578125" style="41" customWidth="1"/>
    <col min="9250" max="9472" width="9.140625" style="41"/>
    <col min="9473" max="9488" width="5.42578125" style="41" customWidth="1"/>
    <col min="9489" max="9489" width="6.42578125" style="41" customWidth="1"/>
    <col min="9490" max="9490" width="10.42578125" style="41" customWidth="1"/>
    <col min="9491" max="9491" width="5.42578125" style="41" customWidth="1"/>
    <col min="9492" max="9492" width="18.85546875" style="41" customWidth="1"/>
    <col min="9493" max="9494" width="5.42578125" style="41" customWidth="1"/>
    <col min="9495" max="9495" width="14.85546875" style="41" customWidth="1"/>
    <col min="9496" max="9497" width="5.42578125" style="41" customWidth="1"/>
    <col min="9498" max="9498" width="17.28515625" style="41" customWidth="1"/>
    <col min="9499" max="9505" width="5.42578125" style="41" customWidth="1"/>
    <col min="9506" max="9728" width="9.140625" style="41"/>
    <col min="9729" max="9744" width="5.42578125" style="41" customWidth="1"/>
    <col min="9745" max="9745" width="6.42578125" style="41" customWidth="1"/>
    <col min="9746" max="9746" width="10.42578125" style="41" customWidth="1"/>
    <col min="9747" max="9747" width="5.42578125" style="41" customWidth="1"/>
    <col min="9748" max="9748" width="18.85546875" style="41" customWidth="1"/>
    <col min="9749" max="9750" width="5.42578125" style="41" customWidth="1"/>
    <col min="9751" max="9751" width="14.85546875" style="41" customWidth="1"/>
    <col min="9752" max="9753" width="5.42578125" style="41" customWidth="1"/>
    <col min="9754" max="9754" width="17.28515625" style="41" customWidth="1"/>
    <col min="9755" max="9761" width="5.42578125" style="41" customWidth="1"/>
    <col min="9762" max="9984" width="9.140625" style="41"/>
    <col min="9985" max="10000" width="5.42578125" style="41" customWidth="1"/>
    <col min="10001" max="10001" width="6.42578125" style="41" customWidth="1"/>
    <col min="10002" max="10002" width="10.42578125" style="41" customWidth="1"/>
    <col min="10003" max="10003" width="5.42578125" style="41" customWidth="1"/>
    <col min="10004" max="10004" width="18.85546875" style="41" customWidth="1"/>
    <col min="10005" max="10006" width="5.42578125" style="41" customWidth="1"/>
    <col min="10007" max="10007" width="14.85546875" style="41" customWidth="1"/>
    <col min="10008" max="10009" width="5.42578125" style="41" customWidth="1"/>
    <col min="10010" max="10010" width="17.28515625" style="41" customWidth="1"/>
    <col min="10011" max="10017" width="5.42578125" style="41" customWidth="1"/>
    <col min="10018" max="10240" width="9.140625" style="41"/>
    <col min="10241" max="10256" width="5.42578125" style="41" customWidth="1"/>
    <col min="10257" max="10257" width="6.42578125" style="41" customWidth="1"/>
    <col min="10258" max="10258" width="10.42578125" style="41" customWidth="1"/>
    <col min="10259" max="10259" width="5.42578125" style="41" customWidth="1"/>
    <col min="10260" max="10260" width="18.85546875" style="41" customWidth="1"/>
    <col min="10261" max="10262" width="5.42578125" style="41" customWidth="1"/>
    <col min="10263" max="10263" width="14.85546875" style="41" customWidth="1"/>
    <col min="10264" max="10265" width="5.42578125" style="41" customWidth="1"/>
    <col min="10266" max="10266" width="17.28515625" style="41" customWidth="1"/>
    <col min="10267" max="10273" width="5.42578125" style="41" customWidth="1"/>
    <col min="10274" max="10496" width="9.140625" style="41"/>
    <col min="10497" max="10512" width="5.42578125" style="41" customWidth="1"/>
    <col min="10513" max="10513" width="6.42578125" style="41" customWidth="1"/>
    <col min="10514" max="10514" width="10.42578125" style="41" customWidth="1"/>
    <col min="10515" max="10515" width="5.42578125" style="41" customWidth="1"/>
    <col min="10516" max="10516" width="18.85546875" style="41" customWidth="1"/>
    <col min="10517" max="10518" width="5.42578125" style="41" customWidth="1"/>
    <col min="10519" max="10519" width="14.85546875" style="41" customWidth="1"/>
    <col min="10520" max="10521" width="5.42578125" style="41" customWidth="1"/>
    <col min="10522" max="10522" width="17.28515625" style="41" customWidth="1"/>
    <col min="10523" max="10529" width="5.42578125" style="41" customWidth="1"/>
    <col min="10530" max="10752" width="9.140625" style="41"/>
    <col min="10753" max="10768" width="5.42578125" style="41" customWidth="1"/>
    <col min="10769" max="10769" width="6.42578125" style="41" customWidth="1"/>
    <col min="10770" max="10770" width="10.42578125" style="41" customWidth="1"/>
    <col min="10771" max="10771" width="5.42578125" style="41" customWidth="1"/>
    <col min="10772" max="10772" width="18.85546875" style="41" customWidth="1"/>
    <col min="10773" max="10774" width="5.42578125" style="41" customWidth="1"/>
    <col min="10775" max="10775" width="14.85546875" style="41" customWidth="1"/>
    <col min="10776" max="10777" width="5.42578125" style="41" customWidth="1"/>
    <col min="10778" max="10778" width="17.28515625" style="41" customWidth="1"/>
    <col min="10779" max="10785" width="5.42578125" style="41" customWidth="1"/>
    <col min="10786" max="11008" width="9.140625" style="41"/>
    <col min="11009" max="11024" width="5.42578125" style="41" customWidth="1"/>
    <col min="11025" max="11025" width="6.42578125" style="41" customWidth="1"/>
    <col min="11026" max="11026" width="10.42578125" style="41" customWidth="1"/>
    <col min="11027" max="11027" width="5.42578125" style="41" customWidth="1"/>
    <col min="11028" max="11028" width="18.85546875" style="41" customWidth="1"/>
    <col min="11029" max="11030" width="5.42578125" style="41" customWidth="1"/>
    <col min="11031" max="11031" width="14.85546875" style="41" customWidth="1"/>
    <col min="11032" max="11033" width="5.42578125" style="41" customWidth="1"/>
    <col min="11034" max="11034" width="17.28515625" style="41" customWidth="1"/>
    <col min="11035" max="11041" width="5.42578125" style="41" customWidth="1"/>
    <col min="11042" max="11264" width="9.140625" style="41"/>
    <col min="11265" max="11280" width="5.42578125" style="41" customWidth="1"/>
    <col min="11281" max="11281" width="6.42578125" style="41" customWidth="1"/>
    <col min="11282" max="11282" width="10.42578125" style="41" customWidth="1"/>
    <col min="11283" max="11283" width="5.42578125" style="41" customWidth="1"/>
    <col min="11284" max="11284" width="18.85546875" style="41" customWidth="1"/>
    <col min="11285" max="11286" width="5.42578125" style="41" customWidth="1"/>
    <col min="11287" max="11287" width="14.85546875" style="41" customWidth="1"/>
    <col min="11288" max="11289" width="5.42578125" style="41" customWidth="1"/>
    <col min="11290" max="11290" width="17.28515625" style="41" customWidth="1"/>
    <col min="11291" max="11297" width="5.42578125" style="41" customWidth="1"/>
    <col min="11298" max="11520" width="9.140625" style="41"/>
    <col min="11521" max="11536" width="5.42578125" style="41" customWidth="1"/>
    <col min="11537" max="11537" width="6.42578125" style="41" customWidth="1"/>
    <col min="11538" max="11538" width="10.42578125" style="41" customWidth="1"/>
    <col min="11539" max="11539" width="5.42578125" style="41" customWidth="1"/>
    <col min="11540" max="11540" width="18.85546875" style="41" customWidth="1"/>
    <col min="11541" max="11542" width="5.42578125" style="41" customWidth="1"/>
    <col min="11543" max="11543" width="14.85546875" style="41" customWidth="1"/>
    <col min="11544" max="11545" width="5.42578125" style="41" customWidth="1"/>
    <col min="11546" max="11546" width="17.28515625" style="41" customWidth="1"/>
    <col min="11547" max="11553" width="5.42578125" style="41" customWidth="1"/>
    <col min="11554" max="11776" width="9.140625" style="41"/>
    <col min="11777" max="11792" width="5.42578125" style="41" customWidth="1"/>
    <col min="11793" max="11793" width="6.42578125" style="41" customWidth="1"/>
    <col min="11794" max="11794" width="10.42578125" style="41" customWidth="1"/>
    <col min="11795" max="11795" width="5.42578125" style="41" customWidth="1"/>
    <col min="11796" max="11796" width="18.85546875" style="41" customWidth="1"/>
    <col min="11797" max="11798" width="5.42578125" style="41" customWidth="1"/>
    <col min="11799" max="11799" width="14.85546875" style="41" customWidth="1"/>
    <col min="11800" max="11801" width="5.42578125" style="41" customWidth="1"/>
    <col min="11802" max="11802" width="17.28515625" style="41" customWidth="1"/>
    <col min="11803" max="11809" width="5.42578125" style="41" customWidth="1"/>
    <col min="11810" max="12032" width="9.140625" style="41"/>
    <col min="12033" max="12048" width="5.42578125" style="41" customWidth="1"/>
    <col min="12049" max="12049" width="6.42578125" style="41" customWidth="1"/>
    <col min="12050" max="12050" width="10.42578125" style="41" customWidth="1"/>
    <col min="12051" max="12051" width="5.42578125" style="41" customWidth="1"/>
    <col min="12052" max="12052" width="18.85546875" style="41" customWidth="1"/>
    <col min="12053" max="12054" width="5.42578125" style="41" customWidth="1"/>
    <col min="12055" max="12055" width="14.85546875" style="41" customWidth="1"/>
    <col min="12056" max="12057" width="5.42578125" style="41" customWidth="1"/>
    <col min="12058" max="12058" width="17.28515625" style="41" customWidth="1"/>
    <col min="12059" max="12065" width="5.42578125" style="41" customWidth="1"/>
    <col min="12066" max="12288" width="9.140625" style="41"/>
    <col min="12289" max="12304" width="5.42578125" style="41" customWidth="1"/>
    <col min="12305" max="12305" width="6.42578125" style="41" customWidth="1"/>
    <col min="12306" max="12306" width="10.42578125" style="41" customWidth="1"/>
    <col min="12307" max="12307" width="5.42578125" style="41" customWidth="1"/>
    <col min="12308" max="12308" width="18.85546875" style="41" customWidth="1"/>
    <col min="12309" max="12310" width="5.42578125" style="41" customWidth="1"/>
    <col min="12311" max="12311" width="14.85546875" style="41" customWidth="1"/>
    <col min="12312" max="12313" width="5.42578125" style="41" customWidth="1"/>
    <col min="12314" max="12314" width="17.28515625" style="41" customWidth="1"/>
    <col min="12315" max="12321" width="5.42578125" style="41" customWidth="1"/>
    <col min="12322" max="12544" width="9.140625" style="41"/>
    <col min="12545" max="12560" width="5.42578125" style="41" customWidth="1"/>
    <col min="12561" max="12561" width="6.42578125" style="41" customWidth="1"/>
    <col min="12562" max="12562" width="10.42578125" style="41" customWidth="1"/>
    <col min="12563" max="12563" width="5.42578125" style="41" customWidth="1"/>
    <col min="12564" max="12564" width="18.85546875" style="41" customWidth="1"/>
    <col min="12565" max="12566" width="5.42578125" style="41" customWidth="1"/>
    <col min="12567" max="12567" width="14.85546875" style="41" customWidth="1"/>
    <col min="12568" max="12569" width="5.42578125" style="41" customWidth="1"/>
    <col min="12570" max="12570" width="17.28515625" style="41" customWidth="1"/>
    <col min="12571" max="12577" width="5.42578125" style="41" customWidth="1"/>
    <col min="12578" max="12800" width="9.140625" style="41"/>
    <col min="12801" max="12816" width="5.42578125" style="41" customWidth="1"/>
    <col min="12817" max="12817" width="6.42578125" style="41" customWidth="1"/>
    <col min="12818" max="12818" width="10.42578125" style="41" customWidth="1"/>
    <col min="12819" max="12819" width="5.42578125" style="41" customWidth="1"/>
    <col min="12820" max="12820" width="18.85546875" style="41" customWidth="1"/>
    <col min="12821" max="12822" width="5.42578125" style="41" customWidth="1"/>
    <col min="12823" max="12823" width="14.85546875" style="41" customWidth="1"/>
    <col min="12824" max="12825" width="5.42578125" style="41" customWidth="1"/>
    <col min="12826" max="12826" width="17.28515625" style="41" customWidth="1"/>
    <col min="12827" max="12833" width="5.42578125" style="41" customWidth="1"/>
    <col min="12834" max="13056" width="9.140625" style="41"/>
    <col min="13057" max="13072" width="5.42578125" style="41" customWidth="1"/>
    <col min="13073" max="13073" width="6.42578125" style="41" customWidth="1"/>
    <col min="13074" max="13074" width="10.42578125" style="41" customWidth="1"/>
    <col min="13075" max="13075" width="5.42578125" style="41" customWidth="1"/>
    <col min="13076" max="13076" width="18.85546875" style="41" customWidth="1"/>
    <col min="13077" max="13078" width="5.42578125" style="41" customWidth="1"/>
    <col min="13079" max="13079" width="14.85546875" style="41" customWidth="1"/>
    <col min="13080" max="13081" width="5.42578125" style="41" customWidth="1"/>
    <col min="13082" max="13082" width="17.28515625" style="41" customWidth="1"/>
    <col min="13083" max="13089" width="5.42578125" style="41" customWidth="1"/>
    <col min="13090" max="13312" width="9.140625" style="41"/>
    <col min="13313" max="13328" width="5.42578125" style="41" customWidth="1"/>
    <col min="13329" max="13329" width="6.42578125" style="41" customWidth="1"/>
    <col min="13330" max="13330" width="10.42578125" style="41" customWidth="1"/>
    <col min="13331" max="13331" width="5.42578125" style="41" customWidth="1"/>
    <col min="13332" max="13332" width="18.85546875" style="41" customWidth="1"/>
    <col min="13333" max="13334" width="5.42578125" style="41" customWidth="1"/>
    <col min="13335" max="13335" width="14.85546875" style="41" customWidth="1"/>
    <col min="13336" max="13337" width="5.42578125" style="41" customWidth="1"/>
    <col min="13338" max="13338" width="17.28515625" style="41" customWidth="1"/>
    <col min="13339" max="13345" width="5.42578125" style="41" customWidth="1"/>
    <col min="13346" max="13568" width="9.140625" style="41"/>
    <col min="13569" max="13584" width="5.42578125" style="41" customWidth="1"/>
    <col min="13585" max="13585" width="6.42578125" style="41" customWidth="1"/>
    <col min="13586" max="13586" width="10.42578125" style="41" customWidth="1"/>
    <col min="13587" max="13587" width="5.42578125" style="41" customWidth="1"/>
    <col min="13588" max="13588" width="18.85546875" style="41" customWidth="1"/>
    <col min="13589" max="13590" width="5.42578125" style="41" customWidth="1"/>
    <col min="13591" max="13591" width="14.85546875" style="41" customWidth="1"/>
    <col min="13592" max="13593" width="5.42578125" style="41" customWidth="1"/>
    <col min="13594" max="13594" width="17.28515625" style="41" customWidth="1"/>
    <col min="13595" max="13601" width="5.42578125" style="41" customWidth="1"/>
    <col min="13602" max="13824" width="9.140625" style="41"/>
    <col min="13825" max="13840" width="5.42578125" style="41" customWidth="1"/>
    <col min="13841" max="13841" width="6.42578125" style="41" customWidth="1"/>
    <col min="13842" max="13842" width="10.42578125" style="41" customWidth="1"/>
    <col min="13843" max="13843" width="5.42578125" style="41" customWidth="1"/>
    <col min="13844" max="13844" width="18.85546875" style="41" customWidth="1"/>
    <col min="13845" max="13846" width="5.42578125" style="41" customWidth="1"/>
    <col min="13847" max="13847" width="14.85546875" style="41" customWidth="1"/>
    <col min="13848" max="13849" width="5.42578125" style="41" customWidth="1"/>
    <col min="13850" max="13850" width="17.28515625" style="41" customWidth="1"/>
    <col min="13851" max="13857" width="5.42578125" style="41" customWidth="1"/>
    <col min="13858" max="14080" width="9.140625" style="41"/>
    <col min="14081" max="14096" width="5.42578125" style="41" customWidth="1"/>
    <col min="14097" max="14097" width="6.42578125" style="41" customWidth="1"/>
    <col min="14098" max="14098" width="10.42578125" style="41" customWidth="1"/>
    <col min="14099" max="14099" width="5.42578125" style="41" customWidth="1"/>
    <col min="14100" max="14100" width="18.85546875" style="41" customWidth="1"/>
    <col min="14101" max="14102" width="5.42578125" style="41" customWidth="1"/>
    <col min="14103" max="14103" width="14.85546875" style="41" customWidth="1"/>
    <col min="14104" max="14105" width="5.42578125" style="41" customWidth="1"/>
    <col min="14106" max="14106" width="17.28515625" style="41" customWidth="1"/>
    <col min="14107" max="14113" width="5.42578125" style="41" customWidth="1"/>
    <col min="14114" max="14336" width="9.140625" style="41"/>
    <col min="14337" max="14352" width="5.42578125" style="41" customWidth="1"/>
    <col min="14353" max="14353" width="6.42578125" style="41" customWidth="1"/>
    <col min="14354" max="14354" width="10.42578125" style="41" customWidth="1"/>
    <col min="14355" max="14355" width="5.42578125" style="41" customWidth="1"/>
    <col min="14356" max="14356" width="18.85546875" style="41" customWidth="1"/>
    <col min="14357" max="14358" width="5.42578125" style="41" customWidth="1"/>
    <col min="14359" max="14359" width="14.85546875" style="41" customWidth="1"/>
    <col min="14360" max="14361" width="5.42578125" style="41" customWidth="1"/>
    <col min="14362" max="14362" width="17.28515625" style="41" customWidth="1"/>
    <col min="14363" max="14369" width="5.42578125" style="41" customWidth="1"/>
    <col min="14370" max="14592" width="9.140625" style="41"/>
    <col min="14593" max="14608" width="5.42578125" style="41" customWidth="1"/>
    <col min="14609" max="14609" width="6.42578125" style="41" customWidth="1"/>
    <col min="14610" max="14610" width="10.42578125" style="41" customWidth="1"/>
    <col min="14611" max="14611" width="5.42578125" style="41" customWidth="1"/>
    <col min="14612" max="14612" width="18.85546875" style="41" customWidth="1"/>
    <col min="14613" max="14614" width="5.42578125" style="41" customWidth="1"/>
    <col min="14615" max="14615" width="14.85546875" style="41" customWidth="1"/>
    <col min="14616" max="14617" width="5.42578125" style="41" customWidth="1"/>
    <col min="14618" max="14618" width="17.28515625" style="41" customWidth="1"/>
    <col min="14619" max="14625" width="5.42578125" style="41" customWidth="1"/>
    <col min="14626" max="14848" width="9.140625" style="41"/>
    <col min="14849" max="14864" width="5.42578125" style="41" customWidth="1"/>
    <col min="14865" max="14865" width="6.42578125" style="41" customWidth="1"/>
    <col min="14866" max="14866" width="10.42578125" style="41" customWidth="1"/>
    <col min="14867" max="14867" width="5.42578125" style="41" customWidth="1"/>
    <col min="14868" max="14868" width="18.85546875" style="41" customWidth="1"/>
    <col min="14869" max="14870" width="5.42578125" style="41" customWidth="1"/>
    <col min="14871" max="14871" width="14.85546875" style="41" customWidth="1"/>
    <col min="14872" max="14873" width="5.42578125" style="41" customWidth="1"/>
    <col min="14874" max="14874" width="17.28515625" style="41" customWidth="1"/>
    <col min="14875" max="14881" width="5.42578125" style="41" customWidth="1"/>
    <col min="14882" max="15104" width="9.140625" style="41"/>
    <col min="15105" max="15120" width="5.42578125" style="41" customWidth="1"/>
    <col min="15121" max="15121" width="6.42578125" style="41" customWidth="1"/>
    <col min="15122" max="15122" width="10.42578125" style="41" customWidth="1"/>
    <col min="15123" max="15123" width="5.42578125" style="41" customWidth="1"/>
    <col min="15124" max="15124" width="18.85546875" style="41" customWidth="1"/>
    <col min="15125" max="15126" width="5.42578125" style="41" customWidth="1"/>
    <col min="15127" max="15127" width="14.85546875" style="41" customWidth="1"/>
    <col min="15128" max="15129" width="5.42578125" style="41" customWidth="1"/>
    <col min="15130" max="15130" width="17.28515625" style="41" customWidth="1"/>
    <col min="15131" max="15137" width="5.42578125" style="41" customWidth="1"/>
    <col min="15138" max="15360" width="9.140625" style="41"/>
    <col min="15361" max="15376" width="5.42578125" style="41" customWidth="1"/>
    <col min="15377" max="15377" width="6.42578125" style="41" customWidth="1"/>
    <col min="15378" max="15378" width="10.42578125" style="41" customWidth="1"/>
    <col min="15379" max="15379" width="5.42578125" style="41" customWidth="1"/>
    <col min="15380" max="15380" width="18.85546875" style="41" customWidth="1"/>
    <col min="15381" max="15382" width="5.42578125" style="41" customWidth="1"/>
    <col min="15383" max="15383" width="14.85546875" style="41" customWidth="1"/>
    <col min="15384" max="15385" width="5.42578125" style="41" customWidth="1"/>
    <col min="15386" max="15386" width="17.28515625" style="41" customWidth="1"/>
    <col min="15387" max="15393" width="5.42578125" style="41" customWidth="1"/>
    <col min="15394" max="15616" width="9.140625" style="41"/>
    <col min="15617" max="15632" width="5.42578125" style="41" customWidth="1"/>
    <col min="15633" max="15633" width="6.42578125" style="41" customWidth="1"/>
    <col min="15634" max="15634" width="10.42578125" style="41" customWidth="1"/>
    <col min="15635" max="15635" width="5.42578125" style="41" customWidth="1"/>
    <col min="15636" max="15636" width="18.85546875" style="41" customWidth="1"/>
    <col min="15637" max="15638" width="5.42578125" style="41" customWidth="1"/>
    <col min="15639" max="15639" width="14.85546875" style="41" customWidth="1"/>
    <col min="15640" max="15641" width="5.42578125" style="41" customWidth="1"/>
    <col min="15642" max="15642" width="17.28515625" style="41" customWidth="1"/>
    <col min="15643" max="15649" width="5.42578125" style="41" customWidth="1"/>
    <col min="15650" max="15872" width="9.140625" style="41"/>
    <col min="15873" max="15888" width="5.42578125" style="41" customWidth="1"/>
    <col min="15889" max="15889" width="6.42578125" style="41" customWidth="1"/>
    <col min="15890" max="15890" width="10.42578125" style="41" customWidth="1"/>
    <col min="15891" max="15891" width="5.42578125" style="41" customWidth="1"/>
    <col min="15892" max="15892" width="18.85546875" style="41" customWidth="1"/>
    <col min="15893" max="15894" width="5.42578125" style="41" customWidth="1"/>
    <col min="15895" max="15895" width="14.85546875" style="41" customWidth="1"/>
    <col min="15896" max="15897" width="5.42578125" style="41" customWidth="1"/>
    <col min="15898" max="15898" width="17.28515625" style="41" customWidth="1"/>
    <col min="15899" max="15905" width="5.42578125" style="41" customWidth="1"/>
    <col min="15906" max="16128" width="9.140625" style="41"/>
    <col min="16129" max="16144" width="5.42578125" style="41" customWidth="1"/>
    <col min="16145" max="16145" width="6.42578125" style="41" customWidth="1"/>
    <col min="16146" max="16146" width="10.42578125" style="41" customWidth="1"/>
    <col min="16147" max="16147" width="5.42578125" style="41" customWidth="1"/>
    <col min="16148" max="16148" width="18.85546875" style="41" customWidth="1"/>
    <col min="16149" max="16150" width="5.42578125" style="41" customWidth="1"/>
    <col min="16151" max="16151" width="14.85546875" style="41" customWidth="1"/>
    <col min="16152" max="16153" width="5.42578125" style="41" customWidth="1"/>
    <col min="16154" max="16154" width="17.28515625" style="41" customWidth="1"/>
    <col min="16155" max="16161" width="5.42578125" style="41" customWidth="1"/>
    <col min="16162" max="16384" width="9.140625" style="41"/>
  </cols>
  <sheetData>
    <row r="1" spans="1:33" ht="20.100000000000001" customHeight="1">
      <c r="A1" s="347" t="s">
        <v>59</v>
      </c>
      <c r="B1" s="348"/>
      <c r="C1" s="348"/>
      <c r="D1" s="348"/>
      <c r="E1" s="348"/>
      <c r="F1" s="348"/>
      <c r="G1" s="348"/>
      <c r="H1" s="351" t="s">
        <v>42</v>
      </c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582"/>
      <c r="Y1" s="583"/>
      <c r="Z1" s="583"/>
      <c r="AA1" s="583"/>
      <c r="AB1" s="583"/>
      <c r="AC1" s="583"/>
      <c r="AD1" s="584"/>
      <c r="AE1" s="118"/>
      <c r="AF1" s="118"/>
      <c r="AG1" s="118"/>
    </row>
    <row r="2" spans="1:33" ht="20.100000000000001" customHeight="1">
      <c r="A2" s="349"/>
      <c r="B2" s="350"/>
      <c r="C2" s="350"/>
      <c r="D2" s="350"/>
      <c r="E2" s="350"/>
      <c r="F2" s="350"/>
      <c r="G2" s="350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585"/>
      <c r="Y2" s="586"/>
      <c r="Z2" s="586"/>
      <c r="AA2" s="586"/>
      <c r="AB2" s="586"/>
      <c r="AC2" s="586"/>
      <c r="AD2" s="587"/>
      <c r="AE2" s="118"/>
      <c r="AF2" s="118"/>
      <c r="AG2" s="118"/>
    </row>
    <row r="3" spans="1:33" ht="20.100000000000001" customHeight="1">
      <c r="A3" s="349"/>
      <c r="B3" s="350"/>
      <c r="C3" s="350"/>
      <c r="D3" s="350"/>
      <c r="E3" s="350"/>
      <c r="F3" s="350"/>
      <c r="G3" s="350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585"/>
      <c r="Y3" s="586"/>
      <c r="Z3" s="586"/>
      <c r="AA3" s="586"/>
      <c r="AB3" s="586"/>
      <c r="AC3" s="586"/>
      <c r="AD3" s="587"/>
      <c r="AE3" s="118"/>
      <c r="AF3" s="118"/>
      <c r="AG3" s="118"/>
    </row>
    <row r="4" spans="1:33" ht="20.100000000000001" customHeight="1">
      <c r="A4" s="349"/>
      <c r="B4" s="350"/>
      <c r="C4" s="350"/>
      <c r="D4" s="350"/>
      <c r="E4" s="350"/>
      <c r="F4" s="350"/>
      <c r="G4" s="350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585"/>
      <c r="Y4" s="586"/>
      <c r="Z4" s="586"/>
      <c r="AA4" s="586"/>
      <c r="AB4" s="586"/>
      <c r="AC4" s="586"/>
      <c r="AD4" s="587"/>
      <c r="AE4" s="118"/>
      <c r="AF4" s="118"/>
      <c r="AG4" s="118"/>
    </row>
    <row r="5" spans="1:33" ht="20.100000000000001" customHeight="1">
      <c r="A5" s="349"/>
      <c r="B5" s="350"/>
      <c r="C5" s="350"/>
      <c r="D5" s="350"/>
      <c r="E5" s="350"/>
      <c r="F5" s="350"/>
      <c r="G5" s="350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585"/>
      <c r="Y5" s="586"/>
      <c r="Z5" s="586"/>
      <c r="AA5" s="586"/>
      <c r="AB5" s="586"/>
      <c r="AC5" s="586"/>
      <c r="AD5" s="587"/>
      <c r="AE5" s="118"/>
      <c r="AF5" s="118"/>
      <c r="AG5" s="118"/>
    </row>
    <row r="6" spans="1:33" ht="20.100000000000001" customHeight="1">
      <c r="A6" s="349"/>
      <c r="B6" s="350"/>
      <c r="C6" s="350"/>
      <c r="D6" s="350"/>
      <c r="E6" s="350"/>
      <c r="F6" s="350"/>
      <c r="G6" s="350"/>
      <c r="H6" s="366" t="s">
        <v>67</v>
      </c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585"/>
      <c r="Y6" s="586"/>
      <c r="Z6" s="586"/>
      <c r="AA6" s="586"/>
      <c r="AB6" s="586"/>
      <c r="AC6" s="586"/>
      <c r="AD6" s="587"/>
      <c r="AE6" s="118"/>
      <c r="AF6" s="118"/>
      <c r="AG6" s="118"/>
    </row>
    <row r="7" spans="1:33" ht="20.100000000000001" customHeight="1">
      <c r="A7" s="349"/>
      <c r="B7" s="350"/>
      <c r="C7" s="350"/>
      <c r="D7" s="350"/>
      <c r="E7" s="350"/>
      <c r="F7" s="350"/>
      <c r="G7" s="350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585"/>
      <c r="Y7" s="586"/>
      <c r="Z7" s="586"/>
      <c r="AA7" s="586"/>
      <c r="AB7" s="586"/>
      <c r="AC7" s="586"/>
      <c r="AD7" s="587"/>
      <c r="AE7" s="118"/>
      <c r="AF7" s="118"/>
      <c r="AG7" s="118"/>
    </row>
    <row r="8" spans="1:33" ht="20.100000000000001" customHeight="1">
      <c r="A8" s="349"/>
      <c r="B8" s="350"/>
      <c r="C8" s="350"/>
      <c r="D8" s="350"/>
      <c r="E8" s="350"/>
      <c r="F8" s="350"/>
      <c r="G8" s="350"/>
      <c r="H8" s="354" t="str">
        <f>Cover!K7</f>
        <v xml:space="preserve">پروژه </v>
      </c>
      <c r="I8" s="354"/>
      <c r="J8" s="354" t="str">
        <f>Cover!M7</f>
        <v>بسته کاری</v>
      </c>
      <c r="K8" s="354"/>
      <c r="L8" s="354" t="str">
        <f>Cover!O7</f>
        <v>صادرکننده</v>
      </c>
      <c r="M8" s="354"/>
      <c r="N8" s="354" t="str">
        <f>Cover!Q7</f>
        <v>تسهیلات</v>
      </c>
      <c r="O8" s="354"/>
      <c r="P8" s="354" t="str">
        <f>Cover!S7</f>
        <v xml:space="preserve">رشته </v>
      </c>
      <c r="Q8" s="354"/>
      <c r="R8" s="354" t="str">
        <f>Cover!U7</f>
        <v xml:space="preserve">نوع مدرک </v>
      </c>
      <c r="S8" s="354"/>
      <c r="T8" s="367" t="str">
        <f>Cover!W7</f>
        <v>سریال</v>
      </c>
      <c r="U8" s="354"/>
      <c r="V8" s="354" t="str">
        <f>Cover!Z7</f>
        <v>نسخه</v>
      </c>
      <c r="W8" s="354"/>
      <c r="X8" s="585"/>
      <c r="Y8" s="586"/>
      <c r="Z8" s="586"/>
      <c r="AA8" s="586"/>
      <c r="AB8" s="586"/>
      <c r="AC8" s="586"/>
      <c r="AD8" s="587"/>
      <c r="AE8" s="118"/>
      <c r="AF8" s="118"/>
      <c r="AG8" s="118"/>
    </row>
    <row r="9" spans="1:33" ht="20.100000000000001" customHeight="1">
      <c r="A9" s="361" t="s">
        <v>12</v>
      </c>
      <c r="B9" s="362"/>
      <c r="C9" s="362"/>
      <c r="D9" s="362"/>
      <c r="E9" s="362"/>
      <c r="F9" s="362"/>
      <c r="G9" s="362"/>
      <c r="H9" s="350" t="str">
        <f>Cover!K8</f>
        <v>BK</v>
      </c>
      <c r="I9" s="350"/>
      <c r="J9" s="355" t="str">
        <f>Cover!M8</f>
        <v>GCS</v>
      </c>
      <c r="K9" s="356"/>
      <c r="L9" s="355" t="str">
        <f>Cover!O8</f>
        <v>PEDCO</v>
      </c>
      <c r="M9" s="356"/>
      <c r="N9" s="355" t="str">
        <f>Cover!Q8</f>
        <v>120</v>
      </c>
      <c r="O9" s="356"/>
      <c r="P9" s="355" t="str">
        <f>Cover!S8</f>
        <v>ME</v>
      </c>
      <c r="Q9" s="356"/>
      <c r="R9" s="355" t="str">
        <f>Cover!U8</f>
        <v>TB</v>
      </c>
      <c r="S9" s="356"/>
      <c r="T9" s="355" t="str">
        <f>Cover!W8</f>
        <v>0002</v>
      </c>
      <c r="U9" s="356"/>
      <c r="V9" s="355" t="str">
        <f>Cover!Z8</f>
        <v>D01</v>
      </c>
      <c r="W9" s="359"/>
      <c r="X9" s="588"/>
      <c r="Y9" s="589"/>
      <c r="Z9" s="589"/>
      <c r="AA9" s="589"/>
      <c r="AB9" s="589"/>
      <c r="AC9" s="589"/>
      <c r="AD9" s="590"/>
      <c r="AE9" s="118"/>
      <c r="AF9" s="118"/>
      <c r="AG9" s="118"/>
    </row>
    <row r="10" spans="1:33" ht="20.100000000000001" customHeight="1" thickBot="1">
      <c r="A10" s="363" t="s">
        <v>511</v>
      </c>
      <c r="B10" s="364"/>
      <c r="C10" s="364"/>
      <c r="D10" s="364"/>
      <c r="E10" s="364"/>
      <c r="F10" s="364"/>
      <c r="G10" s="365"/>
      <c r="H10" s="350"/>
      <c r="I10" s="350"/>
      <c r="J10" s="357"/>
      <c r="K10" s="358"/>
      <c r="L10" s="357"/>
      <c r="M10" s="358"/>
      <c r="N10" s="357"/>
      <c r="O10" s="358"/>
      <c r="P10" s="357"/>
      <c r="Q10" s="358"/>
      <c r="R10" s="357"/>
      <c r="S10" s="358"/>
      <c r="T10" s="357"/>
      <c r="U10" s="358"/>
      <c r="V10" s="357"/>
      <c r="W10" s="360"/>
      <c r="X10" s="591"/>
      <c r="Y10" s="592"/>
      <c r="Z10" s="592"/>
      <c r="AA10" s="592"/>
      <c r="AB10" s="592"/>
      <c r="AC10" s="592"/>
      <c r="AD10" s="593"/>
      <c r="AE10" s="118"/>
      <c r="AF10" s="118"/>
      <c r="AG10" s="118"/>
    </row>
    <row r="11" spans="1:33" ht="20.100000000000001" customHeight="1" thickBot="1">
      <c r="A11" s="570"/>
      <c r="B11" s="571"/>
      <c r="C11" s="571"/>
      <c r="D11" s="571"/>
      <c r="E11" s="571"/>
      <c r="F11" s="571"/>
      <c r="G11" s="571"/>
      <c r="H11" s="571"/>
      <c r="I11" s="571"/>
      <c r="J11" s="571"/>
      <c r="K11" s="571"/>
      <c r="L11" s="571"/>
      <c r="M11" s="571"/>
      <c r="N11" s="571"/>
      <c r="O11" s="571"/>
      <c r="P11" s="571"/>
      <c r="Q11" s="571"/>
      <c r="R11" s="571"/>
      <c r="S11" s="571"/>
      <c r="T11" s="571"/>
      <c r="U11" s="571"/>
      <c r="V11" s="571"/>
      <c r="W11" s="571"/>
      <c r="X11" s="571"/>
      <c r="Y11" s="571"/>
      <c r="Z11" s="571"/>
      <c r="AA11" s="571"/>
      <c r="AB11" s="571"/>
      <c r="AC11" s="571"/>
      <c r="AD11" s="572"/>
      <c r="AE11" s="118"/>
      <c r="AF11" s="118"/>
      <c r="AG11" s="118"/>
    </row>
    <row r="12" spans="1:33" s="42" customFormat="1" ht="25.5" customHeight="1" thickBot="1">
      <c r="A12" s="322" t="s">
        <v>68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331" t="s">
        <v>47</v>
      </c>
      <c r="N12" s="332"/>
      <c r="O12" s="332"/>
      <c r="P12" s="332"/>
      <c r="Q12" s="332"/>
      <c r="R12" s="333"/>
      <c r="S12" s="334"/>
      <c r="T12" s="335"/>
      <c r="U12" s="336"/>
      <c r="V12" s="334"/>
      <c r="W12" s="335"/>
      <c r="X12" s="336"/>
      <c r="Y12" s="326" t="s">
        <v>507</v>
      </c>
      <c r="Z12" s="327"/>
      <c r="AA12" s="328"/>
      <c r="AB12" s="334"/>
      <c r="AC12" s="335"/>
      <c r="AD12" s="337"/>
      <c r="AE12" s="321"/>
      <c r="AF12" s="321"/>
      <c r="AG12" s="321"/>
    </row>
    <row r="13" spans="1:33" s="42" customFormat="1" ht="20.100000000000001" customHeight="1" thickBot="1">
      <c r="A13" s="322" t="s">
        <v>70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4"/>
      <c r="M13" s="325" t="s">
        <v>48</v>
      </c>
      <c r="N13" s="323"/>
      <c r="O13" s="323"/>
      <c r="P13" s="323"/>
      <c r="Q13" s="323"/>
      <c r="R13" s="324"/>
      <c r="S13" s="326"/>
      <c r="T13" s="327"/>
      <c r="U13" s="328"/>
      <c r="V13" s="326"/>
      <c r="W13" s="327"/>
      <c r="X13" s="328"/>
      <c r="Y13" s="326" t="s">
        <v>505</v>
      </c>
      <c r="Z13" s="327"/>
      <c r="AA13" s="328"/>
      <c r="AB13" s="326"/>
      <c r="AC13" s="327"/>
      <c r="AD13" s="329"/>
      <c r="AE13" s="330"/>
      <c r="AF13" s="330"/>
      <c r="AG13" s="330"/>
    </row>
    <row r="14" spans="1:33" s="43" customFormat="1" ht="20.100000000000001" customHeight="1">
      <c r="A14" s="322" t="s">
        <v>71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4"/>
      <c r="M14" s="370" t="s">
        <v>49</v>
      </c>
      <c r="N14" s="371"/>
      <c r="O14" s="371"/>
      <c r="P14" s="371"/>
      <c r="Q14" s="371"/>
      <c r="R14" s="372"/>
      <c r="S14" s="377"/>
      <c r="T14" s="378"/>
      <c r="U14" s="379"/>
      <c r="V14" s="380"/>
      <c r="W14" s="378"/>
      <c r="X14" s="379"/>
      <c r="Y14" s="326" t="s">
        <v>506</v>
      </c>
      <c r="Z14" s="327"/>
      <c r="AA14" s="328"/>
      <c r="AB14" s="377"/>
      <c r="AC14" s="378"/>
      <c r="AD14" s="381"/>
      <c r="AE14" s="369"/>
      <c r="AF14" s="369"/>
      <c r="AG14" s="369"/>
    </row>
    <row r="15" spans="1:33" s="43" customFormat="1" ht="20.100000000000001" customHeight="1">
      <c r="A15" s="322" t="s">
        <v>72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4"/>
      <c r="M15" s="370" t="s">
        <v>50</v>
      </c>
      <c r="N15" s="371"/>
      <c r="O15" s="371"/>
      <c r="P15" s="371"/>
      <c r="Q15" s="371"/>
      <c r="R15" s="372"/>
      <c r="S15" s="373"/>
      <c r="T15" s="374"/>
      <c r="U15" s="375"/>
      <c r="V15" s="373"/>
      <c r="W15" s="374"/>
      <c r="X15" s="375"/>
      <c r="Y15" s="373">
        <v>44625</v>
      </c>
      <c r="Z15" s="374"/>
      <c r="AA15" s="375"/>
      <c r="AB15" s="373"/>
      <c r="AC15" s="374"/>
      <c r="AD15" s="376"/>
      <c r="AE15" s="368"/>
      <c r="AF15" s="368"/>
      <c r="AG15" s="368"/>
    </row>
    <row r="16" spans="1:33" s="43" customFormat="1" ht="20.100000000000001" customHeight="1">
      <c r="A16" s="338" t="s">
        <v>51</v>
      </c>
      <c r="B16" s="44" t="s">
        <v>52</v>
      </c>
      <c r="C16" s="45"/>
      <c r="D16" s="45"/>
      <c r="E16" s="45"/>
      <c r="F16" s="45"/>
      <c r="G16" s="45"/>
      <c r="H16" s="45"/>
      <c r="I16" s="45"/>
      <c r="J16" s="45"/>
      <c r="K16" s="340" t="s">
        <v>53</v>
      </c>
      <c r="L16" s="341"/>
      <c r="M16" s="344" t="s">
        <v>54</v>
      </c>
      <c r="N16" s="344"/>
      <c r="O16" s="344"/>
      <c r="P16" s="344"/>
      <c r="Q16" s="344"/>
      <c r="R16" s="344"/>
      <c r="S16" s="377" t="s">
        <v>55</v>
      </c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81"/>
      <c r="AE16" s="126"/>
      <c r="AF16" s="126"/>
      <c r="AG16" s="126"/>
    </row>
    <row r="17" spans="1:33" s="43" customFormat="1" ht="20.100000000000001" customHeight="1">
      <c r="A17" s="339"/>
      <c r="B17" s="46"/>
      <c r="C17" s="47"/>
      <c r="D17" s="47"/>
      <c r="E17" s="47"/>
      <c r="F17" s="47"/>
      <c r="G17" s="47"/>
      <c r="H17" s="47"/>
      <c r="I17" s="47"/>
      <c r="J17" s="47"/>
      <c r="K17" s="342"/>
      <c r="L17" s="343"/>
      <c r="M17" s="344"/>
      <c r="N17" s="344"/>
      <c r="O17" s="344"/>
      <c r="P17" s="344"/>
      <c r="Q17" s="344"/>
      <c r="R17" s="344"/>
      <c r="S17" s="345"/>
      <c r="T17" s="346"/>
      <c r="U17" s="48" t="s">
        <v>56</v>
      </c>
      <c r="V17" s="345"/>
      <c r="W17" s="346"/>
      <c r="X17" s="48" t="s">
        <v>56</v>
      </c>
      <c r="Y17" s="345"/>
      <c r="Z17" s="346"/>
      <c r="AA17" s="48" t="s">
        <v>56</v>
      </c>
      <c r="AB17" s="345"/>
      <c r="AC17" s="346"/>
      <c r="AD17" s="101" t="s">
        <v>56</v>
      </c>
      <c r="AE17" s="368"/>
      <c r="AF17" s="368"/>
      <c r="AG17" s="119"/>
    </row>
    <row r="18" spans="1:33" s="43" customFormat="1" ht="20.100000000000001" customHeight="1">
      <c r="A18" s="49"/>
      <c r="B18" s="50" t="s">
        <v>69</v>
      </c>
      <c r="C18" s="51"/>
      <c r="D18" s="51"/>
      <c r="E18" s="51"/>
      <c r="F18" s="51"/>
      <c r="G18" s="51"/>
      <c r="H18" s="51"/>
      <c r="I18" s="51"/>
      <c r="J18" s="51"/>
      <c r="K18" s="52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3"/>
      <c r="AE18" s="120"/>
      <c r="AF18" s="120"/>
      <c r="AG18" s="120"/>
    </row>
    <row r="19" spans="1:33" s="43" customFormat="1" ht="20.100000000000001" customHeight="1">
      <c r="A19" s="69">
        <v>1.1000000000000001</v>
      </c>
      <c r="B19" s="281" t="s">
        <v>368</v>
      </c>
      <c r="C19" s="282" t="s">
        <v>73</v>
      </c>
      <c r="D19" s="282"/>
      <c r="E19" s="282" t="s">
        <v>73</v>
      </c>
      <c r="F19" s="282"/>
      <c r="G19" s="282" t="s">
        <v>73</v>
      </c>
      <c r="H19" s="282"/>
      <c r="I19" s="282" t="s">
        <v>73</v>
      </c>
      <c r="J19" s="283"/>
      <c r="K19" s="382" t="s">
        <v>51</v>
      </c>
      <c r="L19" s="383" t="s">
        <v>51</v>
      </c>
      <c r="M19" s="382">
        <v>1</v>
      </c>
      <c r="N19" s="384">
        <v>1</v>
      </c>
      <c r="O19" s="384">
        <v>1</v>
      </c>
      <c r="P19" s="384">
        <v>1</v>
      </c>
      <c r="Q19" s="384">
        <v>1</v>
      </c>
      <c r="R19" s="383">
        <v>1</v>
      </c>
      <c r="S19" s="284"/>
      <c r="T19" s="285"/>
      <c r="U19" s="76"/>
      <c r="V19" s="286"/>
      <c r="W19" s="287"/>
      <c r="X19" s="76"/>
      <c r="Y19" s="286">
        <v>1</v>
      </c>
      <c r="Z19" s="287"/>
      <c r="AA19" s="76"/>
      <c r="AB19" s="288"/>
      <c r="AC19" s="289"/>
      <c r="AD19" s="102"/>
      <c r="AE19" s="269"/>
      <c r="AF19" s="269"/>
      <c r="AG19" s="121"/>
    </row>
    <row r="20" spans="1:33" s="43" customFormat="1" ht="20.100000000000001" customHeight="1">
      <c r="A20" s="69">
        <v>1.2</v>
      </c>
      <c r="B20" s="270" t="s">
        <v>86</v>
      </c>
      <c r="C20" s="271" t="s">
        <v>74</v>
      </c>
      <c r="D20" s="271"/>
      <c r="E20" s="271" t="s">
        <v>74</v>
      </c>
      <c r="F20" s="271"/>
      <c r="G20" s="271" t="s">
        <v>74</v>
      </c>
      <c r="H20" s="271"/>
      <c r="I20" s="271" t="s">
        <v>74</v>
      </c>
      <c r="J20" s="272"/>
      <c r="K20" s="259" t="s">
        <v>96</v>
      </c>
      <c r="L20" s="260" t="s">
        <v>96</v>
      </c>
      <c r="M20" s="317" t="s">
        <v>106</v>
      </c>
      <c r="N20" s="318">
        <v>25</v>
      </c>
      <c r="O20" s="318">
        <v>25</v>
      </c>
      <c r="P20" s="318">
        <v>25</v>
      </c>
      <c r="Q20" s="318">
        <v>25</v>
      </c>
      <c r="R20" s="319">
        <v>25</v>
      </c>
      <c r="S20" s="284"/>
      <c r="T20" s="285"/>
      <c r="U20" s="76"/>
      <c r="V20" s="286"/>
      <c r="W20" s="287"/>
      <c r="X20" s="76"/>
      <c r="Y20" s="286">
        <v>20</v>
      </c>
      <c r="Z20" s="287"/>
      <c r="AA20" s="76"/>
      <c r="AB20" s="288"/>
      <c r="AC20" s="289"/>
      <c r="AD20" s="102"/>
      <c r="AE20" s="269"/>
      <c r="AF20" s="269"/>
      <c r="AG20" s="121"/>
    </row>
    <row r="21" spans="1:33" s="43" customFormat="1" ht="20.100000000000001" customHeight="1">
      <c r="A21" s="69">
        <v>1.3</v>
      </c>
      <c r="B21" s="270" t="s">
        <v>87</v>
      </c>
      <c r="C21" s="271" t="s">
        <v>75</v>
      </c>
      <c r="D21" s="271"/>
      <c r="E21" s="271" t="s">
        <v>75</v>
      </c>
      <c r="F21" s="271"/>
      <c r="G21" s="271" t="s">
        <v>75</v>
      </c>
      <c r="H21" s="271"/>
      <c r="I21" s="271" t="s">
        <v>75</v>
      </c>
      <c r="J21" s="272"/>
      <c r="K21" s="259" t="s">
        <v>97</v>
      </c>
      <c r="L21" s="260" t="s">
        <v>97</v>
      </c>
      <c r="M21" s="317" t="s">
        <v>101</v>
      </c>
      <c r="N21" s="318" t="s">
        <v>101</v>
      </c>
      <c r="O21" s="318" t="s">
        <v>101</v>
      </c>
      <c r="P21" s="318" t="s">
        <v>101</v>
      </c>
      <c r="Q21" s="318" t="s">
        <v>101</v>
      </c>
      <c r="R21" s="319" t="s">
        <v>101</v>
      </c>
      <c r="S21" s="284"/>
      <c r="T21" s="285"/>
      <c r="U21" s="76"/>
      <c r="V21" s="286"/>
      <c r="W21" s="287"/>
      <c r="X21" s="76"/>
      <c r="Y21" s="598" t="s">
        <v>468</v>
      </c>
      <c r="Z21" s="599"/>
      <c r="AA21" s="76"/>
      <c r="AB21" s="288"/>
      <c r="AC21" s="289"/>
      <c r="AD21" s="102"/>
      <c r="AE21" s="269"/>
      <c r="AF21" s="269"/>
      <c r="AG21" s="121"/>
    </row>
    <row r="22" spans="1:33" s="43" customFormat="1" ht="20.100000000000001" customHeight="1">
      <c r="A22" s="69">
        <v>1.4</v>
      </c>
      <c r="B22" s="270" t="s">
        <v>88</v>
      </c>
      <c r="C22" s="271" t="s">
        <v>76</v>
      </c>
      <c r="D22" s="271"/>
      <c r="E22" s="271" t="s">
        <v>76</v>
      </c>
      <c r="F22" s="271"/>
      <c r="G22" s="271" t="s">
        <v>76</v>
      </c>
      <c r="H22" s="271"/>
      <c r="I22" s="271" t="s">
        <v>76</v>
      </c>
      <c r="J22" s="272"/>
      <c r="K22" s="259" t="s">
        <v>97</v>
      </c>
      <c r="L22" s="260" t="s">
        <v>97</v>
      </c>
      <c r="M22" s="317" t="s">
        <v>102</v>
      </c>
      <c r="N22" s="318" t="s">
        <v>102</v>
      </c>
      <c r="O22" s="318" t="s">
        <v>102</v>
      </c>
      <c r="P22" s="318" t="s">
        <v>102</v>
      </c>
      <c r="Q22" s="318" t="s">
        <v>102</v>
      </c>
      <c r="R22" s="319" t="s">
        <v>102</v>
      </c>
      <c r="S22" s="284"/>
      <c r="T22" s="285"/>
      <c r="U22" s="76"/>
      <c r="V22" s="286"/>
      <c r="W22" s="287"/>
      <c r="X22" s="76"/>
      <c r="Y22" s="598" t="s">
        <v>102</v>
      </c>
      <c r="Z22" s="599"/>
      <c r="AA22" s="76"/>
      <c r="AB22" s="288"/>
      <c r="AC22" s="289"/>
      <c r="AD22" s="102"/>
      <c r="AE22" s="269"/>
      <c r="AF22" s="269"/>
      <c r="AG22" s="121"/>
    </row>
    <row r="23" spans="1:33" s="43" customFormat="1" ht="20.100000000000001" customHeight="1">
      <c r="A23" s="69">
        <v>1.5</v>
      </c>
      <c r="B23" s="270" t="s">
        <v>89</v>
      </c>
      <c r="C23" s="271" t="s">
        <v>77</v>
      </c>
      <c r="D23" s="271"/>
      <c r="E23" s="271" t="s">
        <v>77</v>
      </c>
      <c r="F23" s="271"/>
      <c r="G23" s="271" t="s">
        <v>77</v>
      </c>
      <c r="H23" s="271"/>
      <c r="I23" s="271" t="s">
        <v>77</v>
      </c>
      <c r="J23" s="272"/>
      <c r="K23" s="259" t="s">
        <v>97</v>
      </c>
      <c r="L23" s="260" t="s">
        <v>97</v>
      </c>
      <c r="M23" s="317" t="s">
        <v>100</v>
      </c>
      <c r="N23" s="318" t="s">
        <v>100</v>
      </c>
      <c r="O23" s="318" t="s">
        <v>100</v>
      </c>
      <c r="P23" s="318" t="s">
        <v>100</v>
      </c>
      <c r="Q23" s="318" t="s">
        <v>100</v>
      </c>
      <c r="R23" s="319" t="s">
        <v>100</v>
      </c>
      <c r="S23" s="284"/>
      <c r="T23" s="285"/>
      <c r="U23" s="76"/>
      <c r="V23" s="263"/>
      <c r="W23" s="264"/>
      <c r="X23" s="76"/>
      <c r="Y23" s="598" t="s">
        <v>471</v>
      </c>
      <c r="Z23" s="599"/>
      <c r="AA23" s="76"/>
      <c r="AB23" s="288"/>
      <c r="AC23" s="289"/>
      <c r="AD23" s="102"/>
      <c r="AE23" s="269"/>
      <c r="AF23" s="269"/>
      <c r="AG23" s="121"/>
    </row>
    <row r="24" spans="1:33" s="43" customFormat="1" ht="20.100000000000001" customHeight="1">
      <c r="A24" s="69">
        <v>1.6</v>
      </c>
      <c r="B24" s="270" t="s">
        <v>90</v>
      </c>
      <c r="C24" s="271" t="s">
        <v>78</v>
      </c>
      <c r="D24" s="271"/>
      <c r="E24" s="271" t="s">
        <v>78</v>
      </c>
      <c r="F24" s="271"/>
      <c r="G24" s="271" t="s">
        <v>78</v>
      </c>
      <c r="H24" s="271"/>
      <c r="I24" s="271" t="s">
        <v>78</v>
      </c>
      <c r="J24" s="272"/>
      <c r="K24" s="259" t="s">
        <v>97</v>
      </c>
      <c r="L24" s="260" t="s">
        <v>97</v>
      </c>
      <c r="M24" s="317" t="s">
        <v>102</v>
      </c>
      <c r="N24" s="318" t="s">
        <v>103</v>
      </c>
      <c r="O24" s="318" t="s">
        <v>103</v>
      </c>
      <c r="P24" s="318" t="s">
        <v>103</v>
      </c>
      <c r="Q24" s="318" t="s">
        <v>103</v>
      </c>
      <c r="R24" s="319" t="s">
        <v>103</v>
      </c>
      <c r="S24" s="284"/>
      <c r="T24" s="285"/>
      <c r="U24" s="76"/>
      <c r="V24" s="286"/>
      <c r="W24" s="287"/>
      <c r="X24" s="76"/>
      <c r="Y24" s="598" t="s">
        <v>468</v>
      </c>
      <c r="Z24" s="599"/>
      <c r="AA24" s="76"/>
      <c r="AB24" s="288"/>
      <c r="AC24" s="289"/>
      <c r="AD24" s="102"/>
      <c r="AE24" s="269"/>
      <c r="AF24" s="269"/>
      <c r="AG24" s="121"/>
    </row>
    <row r="25" spans="1:33" s="43" customFormat="1" ht="28.5" customHeight="1">
      <c r="A25" s="69">
        <v>1.7</v>
      </c>
      <c r="B25" s="270" t="s">
        <v>91</v>
      </c>
      <c r="C25" s="271" t="s">
        <v>79</v>
      </c>
      <c r="D25" s="271"/>
      <c r="E25" s="271"/>
      <c r="F25" s="271"/>
      <c r="G25" s="271" t="s">
        <v>79</v>
      </c>
      <c r="H25" s="271"/>
      <c r="I25" s="271" t="s">
        <v>79</v>
      </c>
      <c r="J25" s="272"/>
      <c r="K25" s="259" t="s">
        <v>97</v>
      </c>
      <c r="L25" s="260" t="s">
        <v>97</v>
      </c>
      <c r="M25" s="317" t="s">
        <v>100</v>
      </c>
      <c r="N25" s="318" t="s">
        <v>100</v>
      </c>
      <c r="O25" s="318" t="s">
        <v>100</v>
      </c>
      <c r="P25" s="318" t="s">
        <v>100</v>
      </c>
      <c r="Q25" s="318" t="s">
        <v>100</v>
      </c>
      <c r="R25" s="319" t="s">
        <v>100</v>
      </c>
      <c r="S25" s="284"/>
      <c r="T25" s="285"/>
      <c r="U25" s="76"/>
      <c r="V25" s="286"/>
      <c r="W25" s="287"/>
      <c r="X25" s="76"/>
      <c r="Y25" s="600" t="s">
        <v>472</v>
      </c>
      <c r="Z25" s="599"/>
      <c r="AA25" s="76"/>
      <c r="AB25" s="288"/>
      <c r="AC25" s="289"/>
      <c r="AD25" s="102"/>
      <c r="AE25" s="269"/>
      <c r="AF25" s="269"/>
      <c r="AG25" s="121"/>
    </row>
    <row r="26" spans="1:33" s="43" customFormat="1" ht="24" customHeight="1">
      <c r="A26" s="69">
        <v>1.8</v>
      </c>
      <c r="B26" s="270" t="s">
        <v>92</v>
      </c>
      <c r="C26" s="271" t="s">
        <v>80</v>
      </c>
      <c r="D26" s="271"/>
      <c r="E26" s="271" t="s">
        <v>80</v>
      </c>
      <c r="F26" s="271"/>
      <c r="G26" s="271" t="s">
        <v>80</v>
      </c>
      <c r="H26" s="271"/>
      <c r="I26" s="271" t="s">
        <v>80</v>
      </c>
      <c r="J26" s="272"/>
      <c r="K26" s="259" t="s">
        <v>97</v>
      </c>
      <c r="L26" s="260" t="s">
        <v>97</v>
      </c>
      <c r="M26" s="317" t="s">
        <v>104</v>
      </c>
      <c r="N26" s="318" t="s">
        <v>104</v>
      </c>
      <c r="O26" s="318" t="s">
        <v>104</v>
      </c>
      <c r="P26" s="318" t="s">
        <v>104</v>
      </c>
      <c r="Q26" s="318" t="s">
        <v>104</v>
      </c>
      <c r="R26" s="319" t="s">
        <v>104</v>
      </c>
      <c r="S26" s="284"/>
      <c r="T26" s="285"/>
      <c r="U26" s="76"/>
      <c r="V26" s="286"/>
      <c r="W26" s="287"/>
      <c r="X26" s="76"/>
      <c r="Y26" s="598" t="s">
        <v>104</v>
      </c>
      <c r="Z26" s="599"/>
      <c r="AA26" s="76"/>
      <c r="AB26" s="288"/>
      <c r="AC26" s="289"/>
      <c r="AD26" s="102"/>
      <c r="AE26" s="269"/>
      <c r="AF26" s="269"/>
      <c r="AG26" s="121"/>
    </row>
    <row r="27" spans="1:33" s="43" customFormat="1" ht="36" customHeight="1">
      <c r="A27" s="69">
        <v>1.9</v>
      </c>
      <c r="B27" s="270" t="s">
        <v>93</v>
      </c>
      <c r="C27" s="271" t="s">
        <v>81</v>
      </c>
      <c r="D27" s="271"/>
      <c r="E27" s="271" t="s">
        <v>81</v>
      </c>
      <c r="F27" s="271"/>
      <c r="G27" s="271" t="s">
        <v>81</v>
      </c>
      <c r="H27" s="271"/>
      <c r="I27" s="271" t="s">
        <v>81</v>
      </c>
      <c r="J27" s="272"/>
      <c r="K27" s="259" t="s">
        <v>98</v>
      </c>
      <c r="L27" s="260" t="s">
        <v>98</v>
      </c>
      <c r="M27" s="317" t="s">
        <v>100</v>
      </c>
      <c r="N27" s="318" t="s">
        <v>100</v>
      </c>
      <c r="O27" s="318" t="s">
        <v>100</v>
      </c>
      <c r="P27" s="318" t="s">
        <v>100</v>
      </c>
      <c r="Q27" s="318" t="s">
        <v>100</v>
      </c>
      <c r="R27" s="319" t="s">
        <v>100</v>
      </c>
      <c r="S27" s="284"/>
      <c r="T27" s="285"/>
      <c r="U27" s="76"/>
      <c r="V27" s="286"/>
      <c r="W27" s="287"/>
      <c r="X27" s="76"/>
      <c r="Y27" s="600" t="s">
        <v>526</v>
      </c>
      <c r="Z27" s="601"/>
      <c r="AA27" s="132"/>
      <c r="AB27" s="288"/>
      <c r="AC27" s="289"/>
      <c r="AD27" s="102"/>
      <c r="AE27" s="269"/>
      <c r="AF27" s="269"/>
      <c r="AG27" s="121"/>
    </row>
    <row r="28" spans="1:33" s="43" customFormat="1" ht="20.100000000000001" customHeight="1">
      <c r="A28" s="74" t="s">
        <v>422</v>
      </c>
      <c r="B28" s="270" t="s">
        <v>94</v>
      </c>
      <c r="C28" s="271" t="s">
        <v>82</v>
      </c>
      <c r="D28" s="271"/>
      <c r="E28" s="271" t="s">
        <v>82</v>
      </c>
      <c r="F28" s="271"/>
      <c r="G28" s="271" t="s">
        <v>82</v>
      </c>
      <c r="H28" s="271"/>
      <c r="I28" s="271" t="s">
        <v>82</v>
      </c>
      <c r="J28" s="272"/>
      <c r="K28" s="259" t="s">
        <v>97</v>
      </c>
      <c r="L28" s="260" t="s">
        <v>97</v>
      </c>
      <c r="M28" s="385" t="s">
        <v>465</v>
      </c>
      <c r="N28" s="386"/>
      <c r="O28" s="386"/>
      <c r="P28" s="386"/>
      <c r="Q28" s="386"/>
      <c r="R28" s="387"/>
      <c r="S28" s="388"/>
      <c r="T28" s="389"/>
      <c r="U28" s="76"/>
      <c r="V28" s="390"/>
      <c r="W28" s="391"/>
      <c r="X28" s="76"/>
      <c r="Y28" s="600" t="s">
        <v>468</v>
      </c>
      <c r="Z28" s="601"/>
      <c r="AA28" s="131"/>
      <c r="AB28" s="392"/>
      <c r="AC28" s="393"/>
      <c r="AD28" s="133"/>
      <c r="AE28" s="269"/>
      <c r="AF28" s="269"/>
      <c r="AG28" s="121"/>
    </row>
    <row r="29" spans="1:33" s="43" customFormat="1" ht="20.100000000000001" customHeight="1">
      <c r="A29" s="69">
        <v>1.1100000000000001</v>
      </c>
      <c r="B29" s="275" t="s">
        <v>107</v>
      </c>
      <c r="C29" s="276" t="s">
        <v>83</v>
      </c>
      <c r="D29" s="276"/>
      <c r="E29" s="276" t="s">
        <v>83</v>
      </c>
      <c r="F29" s="276"/>
      <c r="G29" s="276" t="s">
        <v>83</v>
      </c>
      <c r="H29" s="276"/>
      <c r="I29" s="276" t="s">
        <v>83</v>
      </c>
      <c r="J29" s="277"/>
      <c r="K29" s="259" t="s">
        <v>97</v>
      </c>
      <c r="L29" s="260" t="s">
        <v>97</v>
      </c>
      <c r="M29" s="317" t="s">
        <v>101</v>
      </c>
      <c r="N29" s="318" t="s">
        <v>101</v>
      </c>
      <c r="O29" s="318" t="s">
        <v>101</v>
      </c>
      <c r="P29" s="318" t="s">
        <v>101</v>
      </c>
      <c r="Q29" s="318" t="s">
        <v>101</v>
      </c>
      <c r="R29" s="319" t="s">
        <v>101</v>
      </c>
      <c r="S29" s="284"/>
      <c r="T29" s="285"/>
      <c r="U29" s="76"/>
      <c r="V29" s="286"/>
      <c r="W29" s="287"/>
      <c r="X29" s="76"/>
      <c r="Y29" s="598" t="s">
        <v>468</v>
      </c>
      <c r="Z29" s="599"/>
      <c r="AA29" s="76"/>
      <c r="AB29" s="288"/>
      <c r="AC29" s="289"/>
      <c r="AD29" s="102"/>
      <c r="AE29" s="269"/>
      <c r="AF29" s="269"/>
      <c r="AG29" s="121"/>
    </row>
    <row r="30" spans="1:33" s="43" customFormat="1" ht="20.100000000000001" customHeight="1">
      <c r="A30" s="69">
        <v>1.1200000000000001</v>
      </c>
      <c r="B30" s="270" t="s">
        <v>95</v>
      </c>
      <c r="C30" s="271" t="s">
        <v>84</v>
      </c>
      <c r="D30" s="271"/>
      <c r="E30" s="271" t="s">
        <v>84</v>
      </c>
      <c r="F30" s="271"/>
      <c r="G30" s="271" t="s">
        <v>84</v>
      </c>
      <c r="H30" s="271"/>
      <c r="I30" s="271" t="s">
        <v>84</v>
      </c>
      <c r="J30" s="272"/>
      <c r="K30" s="259" t="s">
        <v>99</v>
      </c>
      <c r="L30" s="260" t="s">
        <v>99</v>
      </c>
      <c r="M30" s="317" t="s">
        <v>105</v>
      </c>
      <c r="N30" s="318" t="s">
        <v>105</v>
      </c>
      <c r="O30" s="318" t="s">
        <v>105</v>
      </c>
      <c r="P30" s="318" t="s">
        <v>105</v>
      </c>
      <c r="Q30" s="318" t="s">
        <v>105</v>
      </c>
      <c r="R30" s="319" t="s">
        <v>105</v>
      </c>
      <c r="S30" s="284"/>
      <c r="T30" s="285"/>
      <c r="U30" s="76"/>
      <c r="V30" s="286"/>
      <c r="W30" s="287"/>
      <c r="X30" s="76"/>
      <c r="Y30" s="598" t="s">
        <v>105</v>
      </c>
      <c r="Z30" s="599"/>
      <c r="AA30" s="76"/>
      <c r="AB30" s="288"/>
      <c r="AC30" s="289"/>
      <c r="AD30" s="102"/>
      <c r="AE30" s="269"/>
      <c r="AF30" s="269"/>
      <c r="AG30" s="121"/>
    </row>
    <row r="31" spans="1:33" s="43" customFormat="1" ht="20.100000000000001" customHeight="1">
      <c r="A31" s="69">
        <v>1.1299999999999999</v>
      </c>
      <c r="B31" s="412" t="s">
        <v>369</v>
      </c>
      <c r="C31" s="413" t="s">
        <v>85</v>
      </c>
      <c r="D31" s="413"/>
      <c r="E31" s="413" t="s">
        <v>85</v>
      </c>
      <c r="F31" s="413"/>
      <c r="G31" s="413" t="s">
        <v>85</v>
      </c>
      <c r="H31" s="413"/>
      <c r="I31" s="413" t="s">
        <v>85</v>
      </c>
      <c r="J31" s="414"/>
      <c r="K31" s="259" t="s">
        <v>97</v>
      </c>
      <c r="L31" s="260" t="s">
        <v>97</v>
      </c>
      <c r="M31" s="415" t="s">
        <v>101</v>
      </c>
      <c r="N31" s="416" t="s">
        <v>101</v>
      </c>
      <c r="O31" s="416" t="s">
        <v>101</v>
      </c>
      <c r="P31" s="416" t="s">
        <v>101</v>
      </c>
      <c r="Q31" s="416" t="s">
        <v>101</v>
      </c>
      <c r="R31" s="417" t="s">
        <v>101</v>
      </c>
      <c r="S31" s="284"/>
      <c r="T31" s="285"/>
      <c r="U31" s="76"/>
      <c r="V31" s="263"/>
      <c r="W31" s="264"/>
      <c r="X31" s="76"/>
      <c r="Y31" s="286" t="s">
        <v>468</v>
      </c>
      <c r="Z31" s="287"/>
      <c r="AA31" s="76"/>
      <c r="AB31" s="288"/>
      <c r="AC31" s="289"/>
      <c r="AD31" s="102"/>
      <c r="AE31" s="269"/>
      <c r="AF31" s="269"/>
      <c r="AG31" s="121"/>
    </row>
    <row r="32" spans="1:33" s="43" customFormat="1" ht="20.100000000000001" customHeight="1">
      <c r="A32" s="49"/>
      <c r="B32" s="50" t="s">
        <v>108</v>
      </c>
      <c r="C32" s="51"/>
      <c r="D32" s="51"/>
      <c r="E32" s="51"/>
      <c r="F32" s="51"/>
      <c r="G32" s="51"/>
      <c r="H32" s="51"/>
      <c r="I32" s="51"/>
      <c r="J32" s="51"/>
      <c r="K32" s="52"/>
      <c r="L32" s="51"/>
      <c r="M32" s="51"/>
      <c r="N32" s="51"/>
      <c r="O32" s="51"/>
      <c r="P32" s="51"/>
      <c r="Q32" s="51"/>
      <c r="R32" s="51"/>
      <c r="S32" s="77"/>
      <c r="T32" s="77"/>
      <c r="U32" s="78"/>
      <c r="V32" s="78"/>
      <c r="W32" s="78"/>
      <c r="X32" s="78"/>
      <c r="Y32" s="78"/>
      <c r="Z32" s="78"/>
      <c r="AA32" s="78"/>
      <c r="AB32" s="51"/>
      <c r="AC32" s="51"/>
      <c r="AD32" s="53"/>
      <c r="AE32" s="120"/>
      <c r="AF32" s="120"/>
      <c r="AG32" s="120"/>
    </row>
    <row r="33" spans="1:33" s="43" customFormat="1" ht="20.100000000000001" customHeight="1">
      <c r="A33" s="73"/>
      <c r="B33" s="400" t="s">
        <v>128</v>
      </c>
      <c r="C33" s="401"/>
      <c r="D33" s="401"/>
      <c r="E33" s="401"/>
      <c r="F33" s="401"/>
      <c r="G33" s="401"/>
      <c r="H33" s="401"/>
      <c r="I33" s="401"/>
      <c r="J33" s="402"/>
      <c r="K33" s="403"/>
      <c r="L33" s="404"/>
      <c r="M33" s="405"/>
      <c r="N33" s="406"/>
      <c r="O33" s="406"/>
      <c r="P33" s="406"/>
      <c r="Q33" s="406"/>
      <c r="R33" s="407"/>
      <c r="S33" s="408"/>
      <c r="T33" s="409"/>
      <c r="U33" s="79"/>
      <c r="V33" s="410"/>
      <c r="W33" s="411"/>
      <c r="X33" s="79"/>
      <c r="Y33" s="410"/>
      <c r="Z33" s="411"/>
      <c r="AA33" s="79"/>
      <c r="AB33" s="394"/>
      <c r="AC33" s="395"/>
      <c r="AD33" s="106"/>
      <c r="AE33" s="269"/>
      <c r="AF33" s="269"/>
      <c r="AG33" s="121"/>
    </row>
    <row r="34" spans="1:33" s="43" customFormat="1" ht="37.5" customHeight="1">
      <c r="A34" s="55"/>
      <c r="B34" s="270" t="s">
        <v>109</v>
      </c>
      <c r="C34" s="271"/>
      <c r="D34" s="271"/>
      <c r="E34" s="271"/>
      <c r="F34" s="271"/>
      <c r="G34" s="271"/>
      <c r="H34" s="271"/>
      <c r="I34" s="271"/>
      <c r="J34" s="272"/>
      <c r="K34" s="259" t="s">
        <v>355</v>
      </c>
      <c r="L34" s="260" t="s">
        <v>129</v>
      </c>
      <c r="M34" s="317" t="s">
        <v>371</v>
      </c>
      <c r="N34" s="318"/>
      <c r="O34" s="318"/>
      <c r="P34" s="318"/>
      <c r="Q34" s="318"/>
      <c r="R34" s="319"/>
      <c r="S34" s="396"/>
      <c r="T34" s="397"/>
      <c r="U34" s="76"/>
      <c r="V34" s="398"/>
      <c r="W34" s="399"/>
      <c r="X34" s="76"/>
      <c r="Y34" s="265" t="s">
        <v>371</v>
      </c>
      <c r="Z34" s="266"/>
      <c r="AA34" s="76"/>
      <c r="AB34" s="273"/>
      <c r="AC34" s="274"/>
      <c r="AD34" s="109"/>
      <c r="AE34" s="269"/>
      <c r="AF34" s="269"/>
      <c r="AG34" s="121"/>
    </row>
    <row r="35" spans="1:33" s="43" customFormat="1" ht="20.100000000000001" customHeight="1">
      <c r="A35" s="55"/>
      <c r="B35" s="270" t="s">
        <v>110</v>
      </c>
      <c r="C35" s="271"/>
      <c r="D35" s="271"/>
      <c r="E35" s="271"/>
      <c r="F35" s="271"/>
      <c r="G35" s="271"/>
      <c r="H35" s="271"/>
      <c r="I35" s="271"/>
      <c r="J35" s="272"/>
      <c r="K35" s="259" t="s">
        <v>154</v>
      </c>
      <c r="L35" s="260" t="s">
        <v>130</v>
      </c>
      <c r="M35" s="317" t="s">
        <v>372</v>
      </c>
      <c r="N35" s="318"/>
      <c r="O35" s="318"/>
      <c r="P35" s="318"/>
      <c r="Q35" s="318"/>
      <c r="R35" s="319"/>
      <c r="S35" s="279"/>
      <c r="T35" s="280"/>
      <c r="U35" s="76"/>
      <c r="V35" s="265"/>
      <c r="W35" s="266"/>
      <c r="X35" s="76"/>
      <c r="Y35" s="265">
        <v>59.9</v>
      </c>
      <c r="Z35" s="266"/>
      <c r="AA35" s="76"/>
      <c r="AB35" s="273"/>
      <c r="AC35" s="274"/>
      <c r="AD35" s="109"/>
      <c r="AE35" s="269"/>
      <c r="AF35" s="269"/>
      <c r="AG35" s="121"/>
    </row>
    <row r="36" spans="1:33" s="43" customFormat="1" ht="20.100000000000001" customHeight="1">
      <c r="A36" s="55"/>
      <c r="B36" s="270" t="s">
        <v>111</v>
      </c>
      <c r="C36" s="271"/>
      <c r="D36" s="271"/>
      <c r="E36" s="271"/>
      <c r="F36" s="271"/>
      <c r="G36" s="271"/>
      <c r="H36" s="271"/>
      <c r="I36" s="271"/>
      <c r="J36" s="272"/>
      <c r="K36" s="259" t="s">
        <v>131</v>
      </c>
      <c r="L36" s="260" t="s">
        <v>131</v>
      </c>
      <c r="M36" s="420" t="s">
        <v>373</v>
      </c>
      <c r="N36" s="421"/>
      <c r="O36" s="421"/>
      <c r="P36" s="421"/>
      <c r="Q36" s="421"/>
      <c r="R36" s="422"/>
      <c r="S36" s="279"/>
      <c r="T36" s="280"/>
      <c r="U36" s="76"/>
      <c r="V36" s="265"/>
      <c r="W36" s="266"/>
      <c r="X36" s="76"/>
      <c r="Y36" s="265">
        <v>53.9</v>
      </c>
      <c r="Z36" s="266"/>
      <c r="AA36" s="76"/>
      <c r="AB36" s="273"/>
      <c r="AC36" s="274"/>
      <c r="AD36" s="109"/>
      <c r="AE36" s="269"/>
      <c r="AF36" s="269"/>
      <c r="AG36" s="121"/>
    </row>
    <row r="37" spans="1:33" s="43" customFormat="1" ht="41.25" customHeight="1">
      <c r="A37" s="55"/>
      <c r="B37" s="270" t="s">
        <v>370</v>
      </c>
      <c r="C37" s="271"/>
      <c r="D37" s="271"/>
      <c r="E37" s="271"/>
      <c r="F37" s="271"/>
      <c r="G37" s="271"/>
      <c r="H37" s="271"/>
      <c r="I37" s="271"/>
      <c r="J37" s="272"/>
      <c r="K37" s="259" t="s">
        <v>97</v>
      </c>
      <c r="L37" s="260" t="s">
        <v>97</v>
      </c>
      <c r="M37" s="420" t="s">
        <v>100</v>
      </c>
      <c r="N37" s="421"/>
      <c r="O37" s="421"/>
      <c r="P37" s="421"/>
      <c r="Q37" s="421"/>
      <c r="R37" s="422"/>
      <c r="S37" s="423"/>
      <c r="T37" s="424"/>
      <c r="U37" s="76"/>
      <c r="V37" s="303"/>
      <c r="W37" s="304"/>
      <c r="X37" s="76"/>
      <c r="Y37" s="265" t="s">
        <v>473</v>
      </c>
      <c r="Z37" s="266"/>
      <c r="AA37" s="76"/>
      <c r="AB37" s="273"/>
      <c r="AC37" s="274"/>
      <c r="AD37" s="102"/>
      <c r="AE37" s="269"/>
      <c r="AF37" s="269"/>
      <c r="AG37" s="121"/>
    </row>
    <row r="38" spans="1:33" s="43" customFormat="1" ht="20.100000000000001" customHeight="1">
      <c r="A38" s="65"/>
      <c r="B38" s="270" t="s">
        <v>112</v>
      </c>
      <c r="C38" s="271"/>
      <c r="D38" s="271"/>
      <c r="E38" s="271"/>
      <c r="F38" s="271"/>
      <c r="G38" s="271"/>
      <c r="H38" s="271"/>
      <c r="I38" s="271"/>
      <c r="J38" s="272"/>
      <c r="K38" s="418" t="s">
        <v>131</v>
      </c>
      <c r="L38" s="419" t="s">
        <v>131</v>
      </c>
      <c r="M38" s="420" t="s">
        <v>374</v>
      </c>
      <c r="N38" s="421"/>
      <c r="O38" s="421"/>
      <c r="P38" s="421"/>
      <c r="Q38" s="421"/>
      <c r="R38" s="422"/>
      <c r="S38" s="279"/>
      <c r="T38" s="280"/>
      <c r="U38" s="76"/>
      <c r="V38" s="265"/>
      <c r="W38" s="266"/>
      <c r="X38" s="76"/>
      <c r="Y38" s="265" t="s">
        <v>468</v>
      </c>
      <c r="Z38" s="266"/>
      <c r="AA38" s="76"/>
      <c r="AB38" s="273"/>
      <c r="AC38" s="274"/>
      <c r="AD38" s="109"/>
      <c r="AE38" s="269"/>
      <c r="AF38" s="269"/>
      <c r="AG38" s="121"/>
    </row>
    <row r="39" spans="1:33" s="43" customFormat="1" ht="20.100000000000001" customHeight="1">
      <c r="A39" s="66"/>
      <c r="B39" s="270" t="s">
        <v>113</v>
      </c>
      <c r="C39" s="271"/>
      <c r="D39" s="271"/>
      <c r="E39" s="271"/>
      <c r="F39" s="271"/>
      <c r="G39" s="271"/>
      <c r="H39" s="271"/>
      <c r="I39" s="271"/>
      <c r="J39" s="272"/>
      <c r="K39" s="382" t="s">
        <v>131</v>
      </c>
      <c r="L39" s="383" t="s">
        <v>131</v>
      </c>
      <c r="M39" s="420" t="s">
        <v>375</v>
      </c>
      <c r="N39" s="421"/>
      <c r="O39" s="421"/>
      <c r="P39" s="421"/>
      <c r="Q39" s="421"/>
      <c r="R39" s="422"/>
      <c r="S39" s="279"/>
      <c r="T39" s="280"/>
      <c r="U39" s="76"/>
      <c r="V39" s="265"/>
      <c r="W39" s="266"/>
      <c r="X39" s="76"/>
      <c r="Y39" s="265" t="s">
        <v>468</v>
      </c>
      <c r="Z39" s="266"/>
      <c r="AA39" s="76"/>
      <c r="AB39" s="273"/>
      <c r="AC39" s="274"/>
      <c r="AD39" s="109"/>
      <c r="AE39" s="269"/>
      <c r="AF39" s="269"/>
      <c r="AG39" s="121"/>
    </row>
    <row r="40" spans="1:33" s="43" customFormat="1" ht="20.100000000000001" customHeight="1">
      <c r="A40" s="55"/>
      <c r="B40" s="270" t="s">
        <v>114</v>
      </c>
      <c r="C40" s="271"/>
      <c r="D40" s="271"/>
      <c r="E40" s="271"/>
      <c r="F40" s="271"/>
      <c r="G40" s="271"/>
      <c r="H40" s="271"/>
      <c r="I40" s="271"/>
      <c r="J40" s="272"/>
      <c r="K40" s="259" t="s">
        <v>57</v>
      </c>
      <c r="L40" s="260" t="s">
        <v>130</v>
      </c>
      <c r="M40" s="420" t="s">
        <v>376</v>
      </c>
      <c r="N40" s="421"/>
      <c r="O40" s="421"/>
      <c r="P40" s="421"/>
      <c r="Q40" s="421"/>
      <c r="R40" s="422"/>
      <c r="S40" s="279"/>
      <c r="T40" s="280"/>
      <c r="U40" s="76"/>
      <c r="V40" s="265"/>
      <c r="W40" s="266"/>
      <c r="X40" s="76"/>
      <c r="Y40" s="265" t="s">
        <v>468</v>
      </c>
      <c r="Z40" s="266"/>
      <c r="AA40" s="76"/>
      <c r="AB40" s="273"/>
      <c r="AC40" s="274"/>
      <c r="AD40" s="102"/>
      <c r="AE40" s="269"/>
      <c r="AF40" s="269"/>
      <c r="AG40" s="121"/>
    </row>
    <row r="41" spans="1:33" s="43" customFormat="1" ht="20.100000000000001" customHeight="1">
      <c r="A41" s="55"/>
      <c r="B41" s="270" t="s">
        <v>115</v>
      </c>
      <c r="C41" s="271"/>
      <c r="D41" s="271"/>
      <c r="E41" s="271"/>
      <c r="F41" s="271"/>
      <c r="G41" s="271"/>
      <c r="H41" s="271"/>
      <c r="I41" s="271"/>
      <c r="J41" s="272"/>
      <c r="K41" s="259" t="s">
        <v>131</v>
      </c>
      <c r="L41" s="260" t="s">
        <v>131</v>
      </c>
      <c r="M41" s="420" t="s">
        <v>377</v>
      </c>
      <c r="N41" s="421"/>
      <c r="O41" s="421"/>
      <c r="P41" s="421"/>
      <c r="Q41" s="421"/>
      <c r="R41" s="422"/>
      <c r="S41" s="279"/>
      <c r="T41" s="280"/>
      <c r="U41" s="76"/>
      <c r="V41" s="265"/>
      <c r="W41" s="266"/>
      <c r="X41" s="76"/>
      <c r="Y41" s="265" t="s">
        <v>468</v>
      </c>
      <c r="Z41" s="266"/>
      <c r="AA41" s="76"/>
      <c r="AB41" s="273"/>
      <c r="AC41" s="274"/>
      <c r="AD41" s="109"/>
      <c r="AE41" s="269"/>
      <c r="AF41" s="269"/>
      <c r="AG41" s="121"/>
    </row>
    <row r="42" spans="1:33" s="43" customFormat="1" ht="27.75" customHeight="1">
      <c r="A42" s="55"/>
      <c r="B42" s="320" t="s">
        <v>116</v>
      </c>
      <c r="C42" s="271" t="s">
        <v>116</v>
      </c>
      <c r="D42" s="271"/>
      <c r="E42" s="271" t="s">
        <v>116</v>
      </c>
      <c r="F42" s="271"/>
      <c r="G42" s="271" t="s">
        <v>116</v>
      </c>
      <c r="H42" s="271"/>
      <c r="I42" s="271" t="s">
        <v>116</v>
      </c>
      <c r="J42" s="272"/>
      <c r="K42" s="259" t="s">
        <v>131</v>
      </c>
      <c r="L42" s="260" t="s">
        <v>131</v>
      </c>
      <c r="M42" s="420" t="s">
        <v>378</v>
      </c>
      <c r="N42" s="421"/>
      <c r="O42" s="421"/>
      <c r="P42" s="421"/>
      <c r="Q42" s="421"/>
      <c r="R42" s="422"/>
      <c r="S42" s="423"/>
      <c r="T42" s="424"/>
      <c r="U42" s="76"/>
      <c r="V42" s="265"/>
      <c r="W42" s="266"/>
      <c r="X42" s="76"/>
      <c r="Y42" s="265" t="s">
        <v>468</v>
      </c>
      <c r="Z42" s="266"/>
      <c r="AA42" s="76"/>
      <c r="AB42" s="273"/>
      <c r="AC42" s="274"/>
      <c r="AD42" s="109"/>
      <c r="AE42" s="269"/>
      <c r="AF42" s="269"/>
      <c r="AG42" s="121"/>
    </row>
    <row r="43" spans="1:33" s="43" customFormat="1" ht="20.100000000000001" customHeight="1">
      <c r="A43" s="55"/>
      <c r="B43" s="320" t="s">
        <v>117</v>
      </c>
      <c r="C43" s="271" t="s">
        <v>117</v>
      </c>
      <c r="D43" s="271"/>
      <c r="E43" s="271" t="s">
        <v>117</v>
      </c>
      <c r="F43" s="271"/>
      <c r="G43" s="271" t="s">
        <v>117</v>
      </c>
      <c r="H43" s="271"/>
      <c r="I43" s="271" t="s">
        <v>117</v>
      </c>
      <c r="J43" s="272"/>
      <c r="K43" s="259" t="s">
        <v>57</v>
      </c>
      <c r="L43" s="260"/>
      <c r="M43" s="420" t="s">
        <v>379</v>
      </c>
      <c r="N43" s="421"/>
      <c r="O43" s="421"/>
      <c r="P43" s="421"/>
      <c r="Q43" s="421"/>
      <c r="R43" s="422"/>
      <c r="S43" s="279"/>
      <c r="T43" s="280"/>
      <c r="U43" s="76"/>
      <c r="V43" s="265"/>
      <c r="W43" s="266"/>
      <c r="X43" s="76"/>
      <c r="Y43" s="265" t="s">
        <v>468</v>
      </c>
      <c r="Z43" s="266"/>
      <c r="AA43" s="76"/>
      <c r="AB43" s="273"/>
      <c r="AC43" s="274"/>
      <c r="AD43" s="109"/>
      <c r="AE43" s="269"/>
      <c r="AF43" s="269"/>
      <c r="AG43" s="121"/>
    </row>
    <row r="44" spans="1:33" s="43" customFormat="1" ht="20.100000000000001" customHeight="1">
      <c r="A44" s="55"/>
      <c r="B44" s="320" t="s">
        <v>118</v>
      </c>
      <c r="C44" s="271" t="s">
        <v>118</v>
      </c>
      <c r="D44" s="271"/>
      <c r="E44" s="271" t="s">
        <v>118</v>
      </c>
      <c r="F44" s="271"/>
      <c r="G44" s="271" t="s">
        <v>118</v>
      </c>
      <c r="H44" s="271"/>
      <c r="I44" s="271" t="s">
        <v>118</v>
      </c>
      <c r="J44" s="272"/>
      <c r="K44" s="259" t="s">
        <v>97</v>
      </c>
      <c r="L44" s="260"/>
      <c r="M44" s="420" t="s">
        <v>100</v>
      </c>
      <c r="N44" s="421"/>
      <c r="O44" s="421"/>
      <c r="P44" s="421"/>
      <c r="Q44" s="421"/>
      <c r="R44" s="422"/>
      <c r="S44" s="279"/>
      <c r="T44" s="280"/>
      <c r="U44" s="76"/>
      <c r="V44" s="265"/>
      <c r="W44" s="266"/>
      <c r="X44" s="76"/>
      <c r="Y44" s="265" t="s">
        <v>474</v>
      </c>
      <c r="Z44" s="266"/>
      <c r="AA44" s="76"/>
      <c r="AB44" s="273"/>
      <c r="AC44" s="274"/>
      <c r="AD44" s="109"/>
      <c r="AE44" s="269"/>
      <c r="AF44" s="269"/>
      <c r="AG44" s="121"/>
    </row>
    <row r="45" spans="1:33" s="43" customFormat="1" ht="20.100000000000001" customHeight="1">
      <c r="A45" s="55"/>
      <c r="B45" s="320" t="s">
        <v>119</v>
      </c>
      <c r="C45" s="271" t="s">
        <v>119</v>
      </c>
      <c r="D45" s="271"/>
      <c r="E45" s="271" t="s">
        <v>119</v>
      </c>
      <c r="F45" s="271"/>
      <c r="G45" s="271" t="s">
        <v>119</v>
      </c>
      <c r="H45" s="271"/>
      <c r="I45" s="271" t="s">
        <v>119</v>
      </c>
      <c r="J45" s="272"/>
      <c r="K45" s="259" t="s">
        <v>132</v>
      </c>
      <c r="L45" s="260"/>
      <c r="M45" s="420" t="s">
        <v>380</v>
      </c>
      <c r="N45" s="421"/>
      <c r="O45" s="421"/>
      <c r="P45" s="421"/>
      <c r="Q45" s="421"/>
      <c r="R45" s="422"/>
      <c r="S45" s="279"/>
      <c r="T45" s="280"/>
      <c r="U45" s="76"/>
      <c r="V45" s="265"/>
      <c r="W45" s="266"/>
      <c r="X45" s="76"/>
      <c r="Y45" s="265" t="s">
        <v>468</v>
      </c>
      <c r="Z45" s="266"/>
      <c r="AA45" s="76"/>
      <c r="AB45" s="273"/>
      <c r="AC45" s="274"/>
      <c r="AD45" s="102"/>
      <c r="AE45" s="269"/>
      <c r="AF45" s="269"/>
      <c r="AG45" s="121"/>
    </row>
    <row r="46" spans="1:33" s="43" customFormat="1" ht="20.100000000000001" customHeight="1">
      <c r="A46" s="55"/>
      <c r="B46" s="320" t="s">
        <v>120</v>
      </c>
      <c r="C46" s="271" t="s">
        <v>120</v>
      </c>
      <c r="D46" s="271"/>
      <c r="E46" s="271" t="s">
        <v>120</v>
      </c>
      <c r="F46" s="271"/>
      <c r="G46" s="271" t="s">
        <v>120</v>
      </c>
      <c r="H46" s="271"/>
      <c r="I46" s="271" t="s">
        <v>120</v>
      </c>
      <c r="J46" s="272"/>
      <c r="K46" s="259" t="s">
        <v>132</v>
      </c>
      <c r="L46" s="260"/>
      <c r="M46" s="420" t="s">
        <v>100</v>
      </c>
      <c r="N46" s="421"/>
      <c r="O46" s="421"/>
      <c r="P46" s="421"/>
      <c r="Q46" s="421"/>
      <c r="R46" s="422"/>
      <c r="S46" s="279"/>
      <c r="T46" s="280"/>
      <c r="U46" s="76"/>
      <c r="V46" s="265"/>
      <c r="W46" s="266"/>
      <c r="X46" s="76"/>
      <c r="Y46" s="265" t="s">
        <v>380</v>
      </c>
      <c r="Z46" s="266"/>
      <c r="AA46" s="76"/>
      <c r="AB46" s="425"/>
      <c r="AC46" s="274"/>
      <c r="AD46" s="109"/>
      <c r="AE46" s="269"/>
      <c r="AF46" s="269"/>
      <c r="AG46" s="121"/>
    </row>
    <row r="47" spans="1:33" s="43" customFormat="1" ht="20.100000000000001" customHeight="1">
      <c r="A47" s="55"/>
      <c r="B47" s="320" t="s">
        <v>121</v>
      </c>
      <c r="C47" s="271" t="s">
        <v>121</v>
      </c>
      <c r="D47" s="271"/>
      <c r="E47" s="271" t="s">
        <v>121</v>
      </c>
      <c r="F47" s="271"/>
      <c r="G47" s="271" t="s">
        <v>121</v>
      </c>
      <c r="H47" s="271"/>
      <c r="I47" s="271" t="s">
        <v>121</v>
      </c>
      <c r="J47" s="272"/>
      <c r="K47" s="259" t="s">
        <v>133</v>
      </c>
      <c r="L47" s="260"/>
      <c r="M47" s="420" t="s">
        <v>137</v>
      </c>
      <c r="N47" s="421"/>
      <c r="O47" s="421"/>
      <c r="P47" s="421"/>
      <c r="Q47" s="421"/>
      <c r="R47" s="422"/>
      <c r="S47" s="279"/>
      <c r="T47" s="280"/>
      <c r="U47" s="76"/>
      <c r="V47" s="303"/>
      <c r="W47" s="304"/>
      <c r="X47" s="76"/>
      <c r="Y47" s="265">
        <v>15.9</v>
      </c>
      <c r="Z47" s="266"/>
      <c r="AA47" s="76"/>
      <c r="AB47" s="273"/>
      <c r="AC47" s="274"/>
      <c r="AD47" s="109"/>
      <c r="AE47" s="269"/>
      <c r="AF47" s="269"/>
      <c r="AG47" s="121"/>
    </row>
    <row r="48" spans="1:33" s="43" customFormat="1" ht="20.100000000000001" customHeight="1">
      <c r="A48" s="55"/>
      <c r="B48" s="320" t="s">
        <v>122</v>
      </c>
      <c r="C48" s="271" t="s">
        <v>122</v>
      </c>
      <c r="D48" s="271"/>
      <c r="E48" s="271" t="s">
        <v>122</v>
      </c>
      <c r="F48" s="271"/>
      <c r="G48" s="271" t="s">
        <v>122</v>
      </c>
      <c r="H48" s="271"/>
      <c r="I48" s="271" t="s">
        <v>122</v>
      </c>
      <c r="J48" s="272"/>
      <c r="K48" s="259" t="s">
        <v>132</v>
      </c>
      <c r="L48" s="260"/>
      <c r="M48" s="420" t="s">
        <v>381</v>
      </c>
      <c r="N48" s="421"/>
      <c r="O48" s="421"/>
      <c r="P48" s="421"/>
      <c r="Q48" s="421"/>
      <c r="R48" s="422"/>
      <c r="S48" s="279"/>
      <c r="T48" s="280"/>
      <c r="U48" s="76"/>
      <c r="V48" s="265"/>
      <c r="W48" s="266"/>
      <c r="X48" s="76"/>
      <c r="Y48" s="265" t="s">
        <v>468</v>
      </c>
      <c r="Z48" s="266"/>
      <c r="AA48" s="76"/>
      <c r="AB48" s="273"/>
      <c r="AC48" s="274"/>
      <c r="AD48" s="102"/>
      <c r="AE48" s="269"/>
      <c r="AF48" s="269"/>
      <c r="AG48" s="121"/>
    </row>
    <row r="49" spans="1:33" s="43" customFormat="1" ht="20.100000000000001" customHeight="1">
      <c r="A49" s="55"/>
      <c r="B49" s="320" t="s">
        <v>123</v>
      </c>
      <c r="C49" s="271" t="s">
        <v>123</v>
      </c>
      <c r="D49" s="271"/>
      <c r="E49" s="271" t="s">
        <v>123</v>
      </c>
      <c r="F49" s="271"/>
      <c r="G49" s="271" t="s">
        <v>123</v>
      </c>
      <c r="H49" s="271"/>
      <c r="I49" s="271" t="s">
        <v>123</v>
      </c>
      <c r="J49" s="272"/>
      <c r="K49" s="259" t="s">
        <v>132</v>
      </c>
      <c r="L49" s="260"/>
      <c r="M49" s="420" t="s">
        <v>100</v>
      </c>
      <c r="N49" s="421"/>
      <c r="O49" s="421"/>
      <c r="P49" s="421"/>
      <c r="Q49" s="421"/>
      <c r="R49" s="422"/>
      <c r="S49" s="279"/>
      <c r="T49" s="280"/>
      <c r="U49" s="76"/>
      <c r="V49" s="265"/>
      <c r="W49" s="266"/>
      <c r="X49" s="76"/>
      <c r="Y49" s="265">
        <v>40</v>
      </c>
      <c r="Z49" s="266"/>
      <c r="AA49" s="76"/>
      <c r="AB49" s="425"/>
      <c r="AC49" s="274"/>
      <c r="AD49" s="109"/>
      <c r="AE49" s="269"/>
      <c r="AF49" s="269"/>
      <c r="AG49" s="121"/>
    </row>
    <row r="50" spans="1:33" s="43" customFormat="1" ht="20.100000000000001" customHeight="1">
      <c r="A50" s="55"/>
      <c r="B50" s="320" t="s">
        <v>124</v>
      </c>
      <c r="C50" s="271" t="s">
        <v>124</v>
      </c>
      <c r="D50" s="271"/>
      <c r="E50" s="271" t="s">
        <v>124</v>
      </c>
      <c r="F50" s="271"/>
      <c r="G50" s="271" t="s">
        <v>124</v>
      </c>
      <c r="H50" s="271"/>
      <c r="I50" s="271" t="s">
        <v>124</v>
      </c>
      <c r="J50" s="272"/>
      <c r="K50" s="259" t="s">
        <v>134</v>
      </c>
      <c r="L50" s="260"/>
      <c r="M50" s="420" t="s">
        <v>382</v>
      </c>
      <c r="N50" s="421"/>
      <c r="O50" s="421"/>
      <c r="P50" s="421"/>
      <c r="Q50" s="421"/>
      <c r="R50" s="422"/>
      <c r="S50" s="279"/>
      <c r="T50" s="280"/>
      <c r="U50" s="76"/>
      <c r="V50" s="265"/>
      <c r="W50" s="266"/>
      <c r="X50" s="76"/>
      <c r="Y50" s="398" t="s">
        <v>475</v>
      </c>
      <c r="Z50" s="399"/>
      <c r="AA50" s="76"/>
      <c r="AB50" s="273"/>
      <c r="AC50" s="274"/>
      <c r="AD50" s="102"/>
      <c r="AE50" s="269"/>
      <c r="AF50" s="269"/>
      <c r="AG50" s="121"/>
    </row>
    <row r="51" spans="1:33" s="43" customFormat="1" ht="26.25" customHeight="1">
      <c r="A51" s="55"/>
      <c r="B51" s="320" t="s">
        <v>125</v>
      </c>
      <c r="C51" s="271" t="s">
        <v>125</v>
      </c>
      <c r="D51" s="271"/>
      <c r="E51" s="271" t="s">
        <v>125</v>
      </c>
      <c r="F51" s="271"/>
      <c r="G51" s="271" t="s">
        <v>125</v>
      </c>
      <c r="H51" s="271"/>
      <c r="I51" s="271" t="s">
        <v>125</v>
      </c>
      <c r="J51" s="272"/>
      <c r="K51" s="259" t="s">
        <v>154</v>
      </c>
      <c r="L51" s="260"/>
      <c r="M51" s="420" t="s">
        <v>137</v>
      </c>
      <c r="N51" s="421"/>
      <c r="O51" s="421"/>
      <c r="P51" s="421"/>
      <c r="Q51" s="421"/>
      <c r="R51" s="422"/>
      <c r="S51" s="423"/>
      <c r="T51" s="280"/>
      <c r="U51" s="76"/>
      <c r="V51" s="428"/>
      <c r="W51" s="429"/>
      <c r="X51" s="76"/>
      <c r="Y51" s="265">
        <v>62.95</v>
      </c>
      <c r="Z51" s="266"/>
      <c r="AA51" s="76"/>
      <c r="AB51" s="273"/>
      <c r="AC51" s="274"/>
      <c r="AD51" s="102"/>
      <c r="AE51" s="269"/>
      <c r="AF51" s="269"/>
      <c r="AG51" s="121"/>
    </row>
    <row r="52" spans="1:33" s="43" customFormat="1" ht="20.100000000000001" customHeight="1">
      <c r="A52" s="55"/>
      <c r="B52" s="320" t="s">
        <v>126</v>
      </c>
      <c r="C52" s="271" t="s">
        <v>126</v>
      </c>
      <c r="D52" s="271"/>
      <c r="E52" s="271" t="s">
        <v>126</v>
      </c>
      <c r="F52" s="271"/>
      <c r="G52" s="271" t="s">
        <v>126</v>
      </c>
      <c r="H52" s="271"/>
      <c r="I52" s="271" t="s">
        <v>126</v>
      </c>
      <c r="J52" s="272"/>
      <c r="K52" s="259" t="s">
        <v>135</v>
      </c>
      <c r="L52" s="260"/>
      <c r="M52" s="420" t="s">
        <v>137</v>
      </c>
      <c r="N52" s="421"/>
      <c r="O52" s="421"/>
      <c r="P52" s="421"/>
      <c r="Q52" s="421"/>
      <c r="R52" s="422"/>
      <c r="S52" s="279"/>
      <c r="T52" s="280"/>
      <c r="U52" s="76"/>
      <c r="V52" s="265"/>
      <c r="W52" s="266"/>
      <c r="X52" s="76"/>
      <c r="Y52" s="265">
        <v>53</v>
      </c>
      <c r="Z52" s="266"/>
      <c r="AA52" s="76"/>
      <c r="AB52" s="273"/>
      <c r="AC52" s="274"/>
      <c r="AD52" s="102"/>
      <c r="AE52" s="269"/>
      <c r="AF52" s="269"/>
      <c r="AG52" s="121"/>
    </row>
    <row r="53" spans="1:33" s="43" customFormat="1" ht="20.100000000000001" customHeight="1">
      <c r="A53" s="65"/>
      <c r="B53" s="320" t="s">
        <v>127</v>
      </c>
      <c r="C53" s="271" t="s">
        <v>127</v>
      </c>
      <c r="D53" s="271"/>
      <c r="E53" s="271" t="s">
        <v>127</v>
      </c>
      <c r="F53" s="271"/>
      <c r="G53" s="271" t="s">
        <v>127</v>
      </c>
      <c r="H53" s="271"/>
      <c r="I53" s="271" t="s">
        <v>127</v>
      </c>
      <c r="J53" s="272"/>
      <c r="K53" s="259" t="s">
        <v>136</v>
      </c>
      <c r="L53" s="260"/>
      <c r="M53" s="420" t="s">
        <v>100</v>
      </c>
      <c r="N53" s="421"/>
      <c r="O53" s="421"/>
      <c r="P53" s="421"/>
      <c r="Q53" s="421"/>
      <c r="R53" s="422"/>
      <c r="S53" s="279"/>
      <c r="T53" s="280"/>
      <c r="U53" s="76"/>
      <c r="V53" s="265"/>
      <c r="W53" s="266"/>
      <c r="X53" s="76"/>
      <c r="Y53" s="426">
        <v>9.6525924764210499E-2</v>
      </c>
      <c r="Z53" s="427"/>
      <c r="AA53" s="76"/>
      <c r="AB53" s="273"/>
      <c r="AC53" s="274"/>
      <c r="AD53" s="109"/>
      <c r="AE53" s="269"/>
      <c r="AF53" s="269"/>
      <c r="AG53" s="121"/>
    </row>
    <row r="54" spans="1:33" s="43" customFormat="1" ht="20.100000000000001" customHeight="1">
      <c r="A54" s="103"/>
      <c r="B54" s="270" t="s">
        <v>138</v>
      </c>
      <c r="C54" s="271"/>
      <c r="D54" s="271"/>
      <c r="E54" s="271"/>
      <c r="F54" s="271"/>
      <c r="G54" s="271"/>
      <c r="H54" s="271"/>
      <c r="I54" s="271"/>
      <c r="J54" s="272"/>
      <c r="K54" s="259" t="s">
        <v>143</v>
      </c>
      <c r="L54" s="260" t="s">
        <v>143</v>
      </c>
      <c r="M54" s="259" t="s">
        <v>100</v>
      </c>
      <c r="N54" s="278"/>
      <c r="O54" s="278"/>
      <c r="P54" s="278"/>
      <c r="Q54" s="278"/>
      <c r="R54" s="260"/>
      <c r="S54" s="279"/>
      <c r="T54" s="280"/>
      <c r="U54" s="76"/>
      <c r="V54" s="265"/>
      <c r="W54" s="266"/>
      <c r="X54" s="76"/>
      <c r="Y54" s="265">
        <v>99.84</v>
      </c>
      <c r="Z54" s="266"/>
      <c r="AA54" s="76"/>
      <c r="AB54" s="273"/>
      <c r="AC54" s="274"/>
      <c r="AD54" s="109"/>
      <c r="AE54" s="269"/>
      <c r="AF54" s="269"/>
      <c r="AG54" s="121"/>
    </row>
    <row r="55" spans="1:33" s="43" customFormat="1" ht="20.100000000000001" customHeight="1">
      <c r="A55" s="104"/>
      <c r="B55" s="270" t="s">
        <v>139</v>
      </c>
      <c r="C55" s="271"/>
      <c r="D55" s="271"/>
      <c r="E55" s="271"/>
      <c r="F55" s="271"/>
      <c r="G55" s="271"/>
      <c r="H55" s="271"/>
      <c r="I55" s="271"/>
      <c r="J55" s="272"/>
      <c r="K55" s="259" t="s">
        <v>144</v>
      </c>
      <c r="L55" s="260" t="s">
        <v>144</v>
      </c>
      <c r="M55" s="259" t="s">
        <v>100</v>
      </c>
      <c r="N55" s="278"/>
      <c r="O55" s="278"/>
      <c r="P55" s="278"/>
      <c r="Q55" s="278"/>
      <c r="R55" s="260"/>
      <c r="S55" s="279"/>
      <c r="T55" s="280"/>
      <c r="U55" s="76"/>
      <c r="V55" s="398"/>
      <c r="W55" s="399"/>
      <c r="X55" s="76"/>
      <c r="Y55" s="265">
        <v>8.75</v>
      </c>
      <c r="Z55" s="266"/>
      <c r="AA55" s="76"/>
      <c r="AB55" s="273"/>
      <c r="AC55" s="274"/>
      <c r="AD55" s="109"/>
      <c r="AE55" s="269"/>
      <c r="AF55" s="269"/>
      <c r="AG55" s="121"/>
    </row>
    <row r="56" spans="1:33" s="43" customFormat="1" ht="20.100000000000001" customHeight="1">
      <c r="A56" s="103"/>
      <c r="B56" s="270" t="s">
        <v>140</v>
      </c>
      <c r="C56" s="271"/>
      <c r="D56" s="271"/>
      <c r="E56" s="271"/>
      <c r="F56" s="271"/>
      <c r="G56" s="271"/>
      <c r="H56" s="271"/>
      <c r="I56" s="271"/>
      <c r="J56" s="272"/>
      <c r="K56" s="259" t="s">
        <v>145</v>
      </c>
      <c r="L56" s="260" t="s">
        <v>145</v>
      </c>
      <c r="M56" s="259" t="s">
        <v>100</v>
      </c>
      <c r="N56" s="278"/>
      <c r="O56" s="278"/>
      <c r="P56" s="278"/>
      <c r="Q56" s="278"/>
      <c r="R56" s="260"/>
      <c r="S56" s="279"/>
      <c r="T56" s="280"/>
      <c r="U56" s="76"/>
      <c r="V56" s="265"/>
      <c r="W56" s="266"/>
      <c r="X56" s="76"/>
      <c r="Y56" s="265">
        <v>3.4</v>
      </c>
      <c r="Z56" s="266"/>
      <c r="AA56" s="76"/>
      <c r="AB56" s="273"/>
      <c r="AC56" s="274"/>
      <c r="AD56" s="109"/>
      <c r="AE56" s="269"/>
      <c r="AF56" s="269"/>
      <c r="AG56" s="121"/>
    </row>
    <row r="57" spans="1:33" s="43" customFormat="1" ht="20.100000000000001" customHeight="1">
      <c r="A57" s="103"/>
      <c r="B57" s="270" t="s">
        <v>141</v>
      </c>
      <c r="C57" s="271"/>
      <c r="D57" s="271"/>
      <c r="E57" s="271"/>
      <c r="F57" s="271"/>
      <c r="G57" s="271"/>
      <c r="H57" s="271"/>
      <c r="I57" s="271"/>
      <c r="J57" s="272"/>
      <c r="K57" s="259" t="s">
        <v>146</v>
      </c>
      <c r="L57" s="260" t="s">
        <v>146</v>
      </c>
      <c r="M57" s="259" t="s">
        <v>100</v>
      </c>
      <c r="N57" s="278"/>
      <c r="O57" s="278"/>
      <c r="P57" s="278"/>
      <c r="Q57" s="278"/>
      <c r="R57" s="260"/>
      <c r="S57" s="279"/>
      <c r="T57" s="280"/>
      <c r="U57" s="76"/>
      <c r="V57" s="265"/>
      <c r="W57" s="266"/>
      <c r="X57" s="76"/>
      <c r="Y57" s="265">
        <f>57.9+57.5</f>
        <v>115.4</v>
      </c>
      <c r="Z57" s="266"/>
      <c r="AA57" s="76"/>
      <c r="AB57" s="273"/>
      <c r="AC57" s="274"/>
      <c r="AD57" s="102"/>
      <c r="AE57" s="269"/>
      <c r="AF57" s="269"/>
      <c r="AG57" s="121"/>
    </row>
    <row r="58" spans="1:33" s="43" customFormat="1" ht="29.25" customHeight="1">
      <c r="A58" s="105"/>
      <c r="B58" s="270" t="s">
        <v>142</v>
      </c>
      <c r="C58" s="271"/>
      <c r="D58" s="271"/>
      <c r="E58" s="271"/>
      <c r="F58" s="271"/>
      <c r="G58" s="271"/>
      <c r="H58" s="271"/>
      <c r="I58" s="271"/>
      <c r="J58" s="272"/>
      <c r="K58" s="259" t="s">
        <v>147</v>
      </c>
      <c r="L58" s="260" t="s">
        <v>147</v>
      </c>
      <c r="M58" s="259" t="s">
        <v>100</v>
      </c>
      <c r="N58" s="278"/>
      <c r="O58" s="278"/>
      <c r="P58" s="278"/>
      <c r="Q58" s="278"/>
      <c r="R58" s="260"/>
      <c r="S58" s="423"/>
      <c r="T58" s="424"/>
      <c r="U58" s="76"/>
      <c r="V58" s="430"/>
      <c r="W58" s="431"/>
      <c r="X58" s="76"/>
      <c r="Y58" s="303">
        <v>40</v>
      </c>
      <c r="Z58" s="304"/>
      <c r="AA58" s="76"/>
      <c r="AB58" s="432"/>
      <c r="AC58" s="433"/>
      <c r="AD58" s="109"/>
      <c r="AE58" s="269"/>
      <c r="AF58" s="269"/>
      <c r="AG58" s="121"/>
    </row>
    <row r="59" spans="1:33" s="43" customFormat="1" ht="20.100000000000001" customHeight="1">
      <c r="A59" s="103"/>
      <c r="B59" s="270" t="s">
        <v>454</v>
      </c>
      <c r="C59" s="271"/>
      <c r="D59" s="271"/>
      <c r="E59" s="271"/>
      <c r="F59" s="271"/>
      <c r="G59" s="271"/>
      <c r="H59" s="271"/>
      <c r="I59" s="271"/>
      <c r="J59" s="272"/>
      <c r="K59" s="259" t="s">
        <v>147</v>
      </c>
      <c r="L59" s="260" t="s">
        <v>147</v>
      </c>
      <c r="M59" s="259" t="s">
        <v>100</v>
      </c>
      <c r="N59" s="278"/>
      <c r="O59" s="278"/>
      <c r="P59" s="278"/>
      <c r="Q59" s="278"/>
      <c r="R59" s="260"/>
      <c r="S59" s="279"/>
      <c r="T59" s="280"/>
      <c r="U59" s="76"/>
      <c r="V59" s="303"/>
      <c r="W59" s="304"/>
      <c r="X59" s="76"/>
      <c r="Y59" s="265"/>
      <c r="Z59" s="266"/>
      <c r="AA59" s="76"/>
      <c r="AB59" s="273"/>
      <c r="AC59" s="274"/>
      <c r="AD59" s="109"/>
      <c r="AE59" s="269"/>
      <c r="AF59" s="269"/>
      <c r="AG59" s="121"/>
    </row>
    <row r="60" spans="1:33" s="43" customFormat="1" ht="20.100000000000001" customHeight="1">
      <c r="A60" s="103"/>
      <c r="B60" s="270" t="s">
        <v>455</v>
      </c>
      <c r="C60" s="271"/>
      <c r="D60" s="271"/>
      <c r="E60" s="271"/>
      <c r="F60" s="271"/>
      <c r="G60" s="271"/>
      <c r="H60" s="271"/>
      <c r="I60" s="271"/>
      <c r="J60" s="272"/>
      <c r="K60" s="259" t="s">
        <v>148</v>
      </c>
      <c r="L60" s="260" t="s">
        <v>148</v>
      </c>
      <c r="M60" s="259" t="s">
        <v>100</v>
      </c>
      <c r="N60" s="278"/>
      <c r="O60" s="278"/>
      <c r="P60" s="278"/>
      <c r="Q60" s="278"/>
      <c r="R60" s="260"/>
      <c r="S60" s="279"/>
      <c r="T60" s="280"/>
      <c r="U60" s="76"/>
      <c r="V60" s="303"/>
      <c r="W60" s="304"/>
      <c r="X60" s="76"/>
      <c r="Y60" s="265">
        <v>100</v>
      </c>
      <c r="Z60" s="266"/>
      <c r="AA60" s="76"/>
      <c r="AB60" s="273"/>
      <c r="AC60" s="274"/>
      <c r="AD60" s="109"/>
      <c r="AE60" s="269"/>
      <c r="AF60" s="269"/>
      <c r="AG60" s="121"/>
    </row>
    <row r="61" spans="1:33" s="43" customFormat="1" ht="20.100000000000001" customHeight="1">
      <c r="A61" s="103"/>
      <c r="B61" s="270" t="s">
        <v>456</v>
      </c>
      <c r="C61" s="271"/>
      <c r="D61" s="271"/>
      <c r="E61" s="271"/>
      <c r="F61" s="271"/>
      <c r="G61" s="271"/>
      <c r="H61" s="271"/>
      <c r="I61" s="271"/>
      <c r="J61" s="272"/>
      <c r="K61" s="259" t="s">
        <v>146</v>
      </c>
      <c r="L61" s="260" t="s">
        <v>146</v>
      </c>
      <c r="M61" s="259" t="s">
        <v>100</v>
      </c>
      <c r="N61" s="278"/>
      <c r="O61" s="278"/>
      <c r="P61" s="278"/>
      <c r="Q61" s="278"/>
      <c r="R61" s="260"/>
      <c r="S61" s="279"/>
      <c r="T61" s="280"/>
      <c r="U61" s="76"/>
      <c r="V61" s="434"/>
      <c r="W61" s="435"/>
      <c r="X61" s="76"/>
      <c r="Y61" s="265">
        <v>20</v>
      </c>
      <c r="Z61" s="266"/>
      <c r="AA61" s="76"/>
      <c r="AB61" s="273"/>
      <c r="AC61" s="274"/>
      <c r="AD61" s="109"/>
      <c r="AE61" s="269"/>
      <c r="AF61" s="269"/>
      <c r="AG61" s="121"/>
    </row>
    <row r="62" spans="1:33" s="43" customFormat="1" ht="20.100000000000001" customHeight="1">
      <c r="A62" s="103"/>
      <c r="B62" s="270" t="s">
        <v>457</v>
      </c>
      <c r="C62" s="271"/>
      <c r="D62" s="271"/>
      <c r="E62" s="271"/>
      <c r="F62" s="271"/>
      <c r="G62" s="271"/>
      <c r="H62" s="271"/>
      <c r="I62" s="271"/>
      <c r="J62" s="272"/>
      <c r="K62" s="259" t="s">
        <v>149</v>
      </c>
      <c r="L62" s="260" t="s">
        <v>149</v>
      </c>
      <c r="M62" s="259" t="s">
        <v>100</v>
      </c>
      <c r="N62" s="278"/>
      <c r="O62" s="278"/>
      <c r="P62" s="278"/>
      <c r="Q62" s="278"/>
      <c r="R62" s="260"/>
      <c r="S62" s="279"/>
      <c r="T62" s="280"/>
      <c r="U62" s="76"/>
      <c r="V62" s="265"/>
      <c r="W62" s="266"/>
      <c r="X62" s="76"/>
      <c r="Y62" s="303" t="s">
        <v>476</v>
      </c>
      <c r="Z62" s="304"/>
      <c r="AA62" s="76"/>
      <c r="AB62" s="273"/>
      <c r="AC62" s="274"/>
      <c r="AD62" s="109"/>
      <c r="AE62" s="269"/>
      <c r="AF62" s="269"/>
      <c r="AG62" s="121"/>
    </row>
    <row r="63" spans="1:33" s="43" customFormat="1" ht="20.100000000000001" customHeight="1">
      <c r="A63" s="103"/>
      <c r="B63" s="270" t="s">
        <v>458</v>
      </c>
      <c r="C63" s="271"/>
      <c r="D63" s="271"/>
      <c r="E63" s="271"/>
      <c r="F63" s="271"/>
      <c r="G63" s="271"/>
      <c r="H63" s="271"/>
      <c r="I63" s="271"/>
      <c r="J63" s="272"/>
      <c r="K63" s="259" t="s">
        <v>149</v>
      </c>
      <c r="L63" s="260" t="s">
        <v>149</v>
      </c>
      <c r="M63" s="259" t="s">
        <v>100</v>
      </c>
      <c r="N63" s="278"/>
      <c r="O63" s="278"/>
      <c r="P63" s="278"/>
      <c r="Q63" s="278"/>
      <c r="R63" s="260"/>
      <c r="S63" s="279"/>
      <c r="T63" s="280"/>
      <c r="U63" s="76"/>
      <c r="V63" s="303"/>
      <c r="W63" s="304"/>
      <c r="X63" s="76"/>
      <c r="Y63" s="303" t="s">
        <v>476</v>
      </c>
      <c r="Z63" s="304"/>
      <c r="AA63" s="76"/>
      <c r="AB63" s="273"/>
      <c r="AC63" s="274"/>
      <c r="AD63" s="109"/>
      <c r="AE63" s="269"/>
      <c r="AF63" s="269"/>
      <c r="AG63" s="121"/>
    </row>
    <row r="64" spans="1:33" s="43" customFormat="1" ht="20.100000000000001" customHeight="1">
      <c r="A64" s="105"/>
      <c r="B64" s="270" t="s">
        <v>459</v>
      </c>
      <c r="C64" s="271"/>
      <c r="D64" s="271"/>
      <c r="E64" s="271"/>
      <c r="F64" s="271"/>
      <c r="G64" s="271"/>
      <c r="H64" s="271"/>
      <c r="I64" s="271"/>
      <c r="J64" s="272"/>
      <c r="K64" s="259" t="s">
        <v>149</v>
      </c>
      <c r="L64" s="260" t="s">
        <v>149</v>
      </c>
      <c r="M64" s="259" t="s">
        <v>100</v>
      </c>
      <c r="N64" s="278"/>
      <c r="O64" s="278"/>
      <c r="P64" s="278"/>
      <c r="Q64" s="278"/>
      <c r="R64" s="260"/>
      <c r="S64" s="279"/>
      <c r="T64" s="280"/>
      <c r="U64" s="76"/>
      <c r="V64" s="303"/>
      <c r="W64" s="304"/>
      <c r="X64" s="76"/>
      <c r="Y64" s="303" t="s">
        <v>476</v>
      </c>
      <c r="Z64" s="304"/>
      <c r="AA64" s="76"/>
      <c r="AB64" s="273"/>
      <c r="AC64" s="274"/>
      <c r="AD64" s="109"/>
      <c r="AE64" s="269"/>
      <c r="AF64" s="269"/>
      <c r="AG64" s="121"/>
    </row>
    <row r="65" spans="1:33" s="43" customFormat="1" ht="20.100000000000001" customHeight="1">
      <c r="A65" s="104"/>
      <c r="B65" s="270" t="s">
        <v>460</v>
      </c>
      <c r="C65" s="271"/>
      <c r="D65" s="271"/>
      <c r="E65" s="271"/>
      <c r="F65" s="271"/>
      <c r="G65" s="271"/>
      <c r="H65" s="271"/>
      <c r="I65" s="271"/>
      <c r="J65" s="272"/>
      <c r="K65" s="259" t="s">
        <v>97</v>
      </c>
      <c r="L65" s="260" t="s">
        <v>97</v>
      </c>
      <c r="M65" s="259" t="s">
        <v>100</v>
      </c>
      <c r="N65" s="278"/>
      <c r="O65" s="278"/>
      <c r="P65" s="278"/>
      <c r="Q65" s="278"/>
      <c r="R65" s="260"/>
      <c r="S65" s="279"/>
      <c r="T65" s="280"/>
      <c r="U65" s="76"/>
      <c r="V65" s="303"/>
      <c r="W65" s="304"/>
      <c r="X65" s="76"/>
      <c r="Y65" s="265" t="s">
        <v>477</v>
      </c>
      <c r="Z65" s="266"/>
      <c r="AA65" s="76"/>
      <c r="AB65" s="273"/>
      <c r="AC65" s="274"/>
      <c r="AD65" s="109"/>
      <c r="AE65" s="269"/>
      <c r="AF65" s="269"/>
      <c r="AG65" s="121"/>
    </row>
    <row r="66" spans="1:33" s="43" customFormat="1" ht="20.100000000000001" customHeight="1">
      <c r="A66" s="104"/>
      <c r="B66" s="270" t="s">
        <v>461</v>
      </c>
      <c r="C66" s="271"/>
      <c r="D66" s="271"/>
      <c r="E66" s="271"/>
      <c r="F66" s="271"/>
      <c r="G66" s="271"/>
      <c r="H66" s="271"/>
      <c r="I66" s="271"/>
      <c r="J66" s="272"/>
      <c r="K66" s="259" t="s">
        <v>97</v>
      </c>
      <c r="L66" s="260"/>
      <c r="M66" s="259" t="s">
        <v>100</v>
      </c>
      <c r="N66" s="278"/>
      <c r="O66" s="278"/>
      <c r="P66" s="278"/>
      <c r="Q66" s="278"/>
      <c r="R66" s="260"/>
      <c r="S66" s="279"/>
      <c r="T66" s="280"/>
      <c r="U66" s="76"/>
      <c r="V66" s="434"/>
      <c r="W66" s="435"/>
      <c r="X66" s="76"/>
      <c r="Y66" s="265" t="s">
        <v>477</v>
      </c>
      <c r="Z66" s="266"/>
      <c r="AA66" s="76"/>
      <c r="AB66" s="273"/>
      <c r="AC66" s="274"/>
      <c r="AD66" s="109"/>
      <c r="AE66" s="269"/>
      <c r="AF66" s="269"/>
      <c r="AG66" s="121"/>
    </row>
    <row r="67" spans="1:33" s="43" customFormat="1" ht="20.100000000000001" customHeight="1">
      <c r="A67" s="103"/>
      <c r="B67" s="270" t="s">
        <v>462</v>
      </c>
      <c r="C67" s="271"/>
      <c r="D67" s="271"/>
      <c r="E67" s="271"/>
      <c r="F67" s="271"/>
      <c r="G67" s="271"/>
      <c r="H67" s="271"/>
      <c r="I67" s="271"/>
      <c r="J67" s="272"/>
      <c r="K67" s="259" t="s">
        <v>132</v>
      </c>
      <c r="L67" s="260" t="s">
        <v>132</v>
      </c>
      <c r="M67" s="259" t="s">
        <v>100</v>
      </c>
      <c r="N67" s="278"/>
      <c r="O67" s="278"/>
      <c r="P67" s="278"/>
      <c r="Q67" s="278"/>
      <c r="R67" s="260"/>
      <c r="S67" s="279"/>
      <c r="T67" s="280"/>
      <c r="U67" s="76"/>
      <c r="V67" s="265"/>
      <c r="W67" s="266"/>
      <c r="X67" s="76"/>
      <c r="Y67" s="265" t="s">
        <v>477</v>
      </c>
      <c r="Z67" s="266"/>
      <c r="AA67" s="76"/>
      <c r="AB67" s="273"/>
      <c r="AC67" s="274"/>
      <c r="AD67" s="109"/>
      <c r="AE67" s="269"/>
      <c r="AF67" s="269"/>
      <c r="AG67" s="121"/>
    </row>
    <row r="68" spans="1:33" s="43" customFormat="1" ht="20.100000000000001" customHeight="1">
      <c r="A68" s="103"/>
      <c r="B68" s="270" t="s">
        <v>463</v>
      </c>
      <c r="C68" s="271"/>
      <c r="D68" s="271"/>
      <c r="E68" s="271"/>
      <c r="F68" s="271"/>
      <c r="G68" s="271"/>
      <c r="H68" s="271"/>
      <c r="I68" s="271"/>
      <c r="J68" s="272"/>
      <c r="K68" s="259" t="s">
        <v>97</v>
      </c>
      <c r="L68" s="260"/>
      <c r="M68" s="311" t="s">
        <v>150</v>
      </c>
      <c r="N68" s="312"/>
      <c r="O68" s="312"/>
      <c r="P68" s="312"/>
      <c r="Q68" s="312"/>
      <c r="R68" s="313"/>
      <c r="S68" s="279"/>
      <c r="T68" s="280"/>
      <c r="U68" s="76"/>
      <c r="V68" s="398"/>
      <c r="W68" s="399"/>
      <c r="X68" s="76"/>
      <c r="Y68" s="265" t="s">
        <v>477</v>
      </c>
      <c r="Z68" s="266"/>
      <c r="AA68" s="76"/>
      <c r="AB68" s="273"/>
      <c r="AC68" s="274"/>
      <c r="AD68" s="109"/>
      <c r="AE68" s="269"/>
      <c r="AF68" s="269"/>
      <c r="AG68" s="121"/>
    </row>
    <row r="69" spans="1:33" s="43" customFormat="1" ht="20.100000000000001" customHeight="1">
      <c r="A69" s="49"/>
      <c r="B69" s="50" t="s">
        <v>151</v>
      </c>
      <c r="C69" s="51"/>
      <c r="D69" s="51"/>
      <c r="E69" s="51"/>
      <c r="F69" s="51"/>
      <c r="G69" s="51"/>
      <c r="H69" s="51"/>
      <c r="I69" s="51"/>
      <c r="J69" s="51"/>
      <c r="K69" s="52"/>
      <c r="L69" s="51"/>
      <c r="M69" s="51"/>
      <c r="N69" s="51"/>
      <c r="O69" s="51"/>
      <c r="P69" s="51"/>
      <c r="Q69" s="51"/>
      <c r="R69" s="51"/>
      <c r="S69" s="77"/>
      <c r="T69" s="77"/>
      <c r="U69" s="78"/>
      <c r="V69" s="78"/>
      <c r="W69" s="78"/>
      <c r="X69" s="78"/>
      <c r="Y69" s="78"/>
      <c r="Z69" s="78"/>
      <c r="AA69" s="78"/>
      <c r="AB69" s="51"/>
      <c r="AC69" s="51"/>
      <c r="AD69" s="53"/>
      <c r="AE69" s="120"/>
      <c r="AF69" s="120"/>
      <c r="AG69" s="120"/>
    </row>
    <row r="70" spans="1:33" s="43" customFormat="1" ht="20.100000000000001" customHeight="1">
      <c r="A70" s="55"/>
      <c r="B70" s="270" t="s">
        <v>389</v>
      </c>
      <c r="C70" s="271"/>
      <c r="D70" s="271"/>
      <c r="E70" s="271"/>
      <c r="F70" s="271"/>
      <c r="G70" s="271"/>
      <c r="H70" s="271"/>
      <c r="I70" s="271"/>
      <c r="J70" s="272"/>
      <c r="K70" s="259" t="s">
        <v>97</v>
      </c>
      <c r="L70" s="260"/>
      <c r="M70" s="314" t="s">
        <v>383</v>
      </c>
      <c r="N70" s="315"/>
      <c r="O70" s="315"/>
      <c r="P70" s="315"/>
      <c r="Q70" s="315"/>
      <c r="R70" s="316"/>
      <c r="S70" s="279"/>
      <c r="T70" s="280"/>
      <c r="U70" s="76"/>
      <c r="V70" s="303"/>
      <c r="W70" s="304"/>
      <c r="X70" s="76"/>
      <c r="Y70" s="602" t="s">
        <v>468</v>
      </c>
      <c r="Z70" s="603"/>
      <c r="AA70" s="76"/>
      <c r="AB70" s="273"/>
      <c r="AC70" s="274"/>
      <c r="AD70" s="109"/>
      <c r="AE70" s="269"/>
      <c r="AF70" s="269"/>
      <c r="AG70" s="121"/>
    </row>
    <row r="71" spans="1:33" s="43" customFormat="1" ht="20.100000000000001" customHeight="1">
      <c r="A71" s="130"/>
      <c r="B71" s="270" t="s">
        <v>390</v>
      </c>
      <c r="C71" s="271"/>
      <c r="D71" s="271"/>
      <c r="E71" s="271"/>
      <c r="F71" s="271"/>
      <c r="G71" s="271"/>
      <c r="H71" s="271"/>
      <c r="I71" s="271"/>
      <c r="J71" s="272"/>
      <c r="K71" s="259" t="s">
        <v>97</v>
      </c>
      <c r="L71" s="260"/>
      <c r="M71" s="317" t="s">
        <v>384</v>
      </c>
      <c r="N71" s="318"/>
      <c r="O71" s="318"/>
      <c r="P71" s="318"/>
      <c r="Q71" s="318"/>
      <c r="R71" s="319"/>
      <c r="S71" s="279"/>
      <c r="T71" s="280"/>
      <c r="U71" s="76"/>
      <c r="V71" s="273"/>
      <c r="W71" s="274"/>
      <c r="X71" s="76"/>
      <c r="Y71" s="604" t="s">
        <v>468</v>
      </c>
      <c r="Z71" s="605"/>
      <c r="AA71" s="76"/>
      <c r="AB71" s="273"/>
      <c r="AC71" s="274"/>
      <c r="AD71" s="109"/>
      <c r="AE71" s="269"/>
      <c r="AF71" s="269"/>
      <c r="AG71" s="121"/>
    </row>
    <row r="72" spans="1:33" s="43" customFormat="1" ht="20.100000000000001" customHeight="1">
      <c r="A72" s="55"/>
      <c r="B72" s="270" t="s">
        <v>391</v>
      </c>
      <c r="C72" s="271"/>
      <c r="D72" s="271"/>
      <c r="E72" s="271"/>
      <c r="F72" s="271"/>
      <c r="G72" s="271"/>
      <c r="H72" s="271"/>
      <c r="I72" s="271"/>
      <c r="J72" s="272"/>
      <c r="K72" s="259" t="s">
        <v>97</v>
      </c>
      <c r="L72" s="260"/>
      <c r="M72" s="259" t="s">
        <v>385</v>
      </c>
      <c r="N72" s="278"/>
      <c r="O72" s="278"/>
      <c r="P72" s="278"/>
      <c r="Q72" s="278"/>
      <c r="R72" s="260"/>
      <c r="S72" s="279"/>
      <c r="T72" s="436"/>
      <c r="U72" s="76"/>
      <c r="V72" s="265"/>
      <c r="W72" s="437"/>
      <c r="X72" s="80"/>
      <c r="Y72" s="602" t="s">
        <v>468</v>
      </c>
      <c r="Z72" s="603"/>
      <c r="AA72" s="80"/>
      <c r="AB72" s="273"/>
      <c r="AC72" s="438"/>
      <c r="AD72" s="110"/>
      <c r="AE72" s="269"/>
      <c r="AF72" s="269"/>
      <c r="AG72" s="121"/>
    </row>
    <row r="73" spans="1:33" s="43" customFormat="1" ht="20.100000000000001" customHeight="1">
      <c r="A73" s="130"/>
      <c r="B73" s="270" t="s">
        <v>392</v>
      </c>
      <c r="C73" s="271"/>
      <c r="D73" s="271"/>
      <c r="E73" s="271"/>
      <c r="F73" s="271"/>
      <c r="G73" s="271"/>
      <c r="H73" s="271"/>
      <c r="I73" s="271"/>
      <c r="J73" s="272"/>
      <c r="K73" s="259" t="s">
        <v>97</v>
      </c>
      <c r="L73" s="260"/>
      <c r="M73" s="259" t="s">
        <v>386</v>
      </c>
      <c r="N73" s="278"/>
      <c r="O73" s="278"/>
      <c r="P73" s="278"/>
      <c r="Q73" s="278"/>
      <c r="R73" s="260"/>
      <c r="S73" s="279"/>
      <c r="T73" s="280"/>
      <c r="U73" s="76"/>
      <c r="V73" s="273"/>
      <c r="W73" s="274"/>
      <c r="X73" s="76"/>
      <c r="Y73" s="604" t="s">
        <v>468</v>
      </c>
      <c r="Z73" s="605"/>
      <c r="AA73" s="76"/>
      <c r="AB73" s="273"/>
      <c r="AC73" s="274"/>
      <c r="AD73" s="109"/>
      <c r="AE73" s="269"/>
      <c r="AF73" s="269"/>
      <c r="AG73" s="121"/>
    </row>
    <row r="74" spans="1:33" s="43" customFormat="1" ht="20.100000000000001" customHeight="1">
      <c r="A74" s="130"/>
      <c r="B74" s="270" t="s">
        <v>393</v>
      </c>
      <c r="C74" s="271"/>
      <c r="D74" s="271"/>
      <c r="E74" s="271"/>
      <c r="F74" s="271"/>
      <c r="G74" s="271"/>
      <c r="H74" s="271"/>
      <c r="I74" s="271"/>
      <c r="J74" s="272"/>
      <c r="K74" s="259" t="s">
        <v>97</v>
      </c>
      <c r="L74" s="260"/>
      <c r="M74" s="259" t="s">
        <v>387</v>
      </c>
      <c r="N74" s="278"/>
      <c r="O74" s="278"/>
      <c r="P74" s="278"/>
      <c r="Q74" s="278"/>
      <c r="R74" s="260"/>
      <c r="S74" s="279"/>
      <c r="T74" s="280"/>
      <c r="U74" s="76"/>
      <c r="V74" s="279"/>
      <c r="W74" s="280"/>
      <c r="X74" s="76"/>
      <c r="Y74" s="606" t="s">
        <v>468</v>
      </c>
      <c r="Z74" s="607"/>
      <c r="AA74" s="76"/>
      <c r="AB74" s="273"/>
      <c r="AC74" s="274"/>
      <c r="AD74" s="109"/>
      <c r="AE74" s="269"/>
      <c r="AF74" s="269"/>
      <c r="AG74" s="121"/>
    </row>
    <row r="75" spans="1:33" s="43" customFormat="1" ht="20.100000000000001" customHeight="1">
      <c r="A75" s="55"/>
      <c r="B75" s="270" t="s">
        <v>394</v>
      </c>
      <c r="C75" s="271"/>
      <c r="D75" s="271"/>
      <c r="E75" s="271"/>
      <c r="F75" s="271"/>
      <c r="G75" s="271"/>
      <c r="H75" s="271"/>
      <c r="I75" s="271"/>
      <c r="J75" s="272"/>
      <c r="K75" s="259" t="s">
        <v>132</v>
      </c>
      <c r="L75" s="260"/>
      <c r="M75" s="259" t="s">
        <v>388</v>
      </c>
      <c r="N75" s="278"/>
      <c r="O75" s="278"/>
      <c r="P75" s="278"/>
      <c r="Q75" s="278"/>
      <c r="R75" s="260"/>
      <c r="S75" s="279"/>
      <c r="T75" s="280"/>
      <c r="U75" s="76"/>
      <c r="V75" s="265"/>
      <c r="W75" s="266"/>
      <c r="X75" s="76"/>
      <c r="Y75" s="602" t="s">
        <v>468</v>
      </c>
      <c r="Z75" s="603"/>
      <c r="AA75" s="76"/>
      <c r="AB75" s="273"/>
      <c r="AC75" s="274"/>
      <c r="AD75" s="109"/>
      <c r="AE75" s="269"/>
      <c r="AF75" s="269"/>
      <c r="AG75" s="121"/>
    </row>
    <row r="76" spans="1:33" s="43" customFormat="1" ht="20.100000000000001" customHeight="1">
      <c r="A76" s="65"/>
      <c r="B76" s="270" t="s">
        <v>395</v>
      </c>
      <c r="C76" s="271"/>
      <c r="D76" s="271"/>
      <c r="E76" s="271"/>
      <c r="F76" s="271"/>
      <c r="G76" s="271"/>
      <c r="H76" s="271"/>
      <c r="I76" s="271"/>
      <c r="J76" s="272"/>
      <c r="K76" s="259" t="s">
        <v>132</v>
      </c>
      <c r="L76" s="260"/>
      <c r="M76" s="259" t="s">
        <v>388</v>
      </c>
      <c r="N76" s="278"/>
      <c r="O76" s="278"/>
      <c r="P76" s="278"/>
      <c r="Q76" s="278"/>
      <c r="R76" s="260"/>
      <c r="S76" s="279"/>
      <c r="T76" s="280"/>
      <c r="U76" s="76"/>
      <c r="V76" s="265"/>
      <c r="W76" s="266"/>
      <c r="X76" s="76"/>
      <c r="Y76" s="602" t="s">
        <v>468</v>
      </c>
      <c r="Z76" s="603"/>
      <c r="AA76" s="76"/>
      <c r="AB76" s="273"/>
      <c r="AC76" s="274"/>
      <c r="AD76" s="109"/>
      <c r="AE76" s="269"/>
      <c r="AF76" s="269"/>
      <c r="AG76" s="121"/>
    </row>
    <row r="77" spans="1:33" s="43" customFormat="1" ht="24" customHeight="1">
      <c r="A77" s="66"/>
      <c r="B77" s="275" t="s">
        <v>397</v>
      </c>
      <c r="C77" s="276"/>
      <c r="D77" s="276"/>
      <c r="E77" s="276"/>
      <c r="F77" s="276"/>
      <c r="G77" s="276"/>
      <c r="H77" s="276"/>
      <c r="I77" s="276"/>
      <c r="J77" s="277"/>
      <c r="K77" s="259" t="s">
        <v>97</v>
      </c>
      <c r="L77" s="260"/>
      <c r="M77" s="259" t="s">
        <v>396</v>
      </c>
      <c r="N77" s="278"/>
      <c r="O77" s="278"/>
      <c r="P77" s="278"/>
      <c r="Q77" s="278"/>
      <c r="R77" s="260"/>
      <c r="S77" s="279"/>
      <c r="T77" s="280"/>
      <c r="U77" s="76"/>
      <c r="V77" s="265"/>
      <c r="W77" s="266"/>
      <c r="X77" s="76"/>
      <c r="Y77" s="602" t="s">
        <v>468</v>
      </c>
      <c r="Z77" s="603"/>
      <c r="AA77" s="76"/>
      <c r="AB77" s="273"/>
      <c r="AC77" s="274"/>
      <c r="AD77" s="109"/>
      <c r="AE77" s="269"/>
      <c r="AF77" s="269"/>
      <c r="AG77" s="121"/>
    </row>
    <row r="78" spans="1:33" s="43" customFormat="1" ht="24" customHeight="1">
      <c r="A78" s="55"/>
      <c r="B78" s="275" t="s">
        <v>398</v>
      </c>
      <c r="C78" s="276"/>
      <c r="D78" s="276"/>
      <c r="E78" s="276"/>
      <c r="F78" s="276"/>
      <c r="G78" s="276"/>
      <c r="H78" s="276"/>
      <c r="I78" s="276"/>
      <c r="J78" s="277"/>
      <c r="K78" s="259"/>
      <c r="L78" s="260"/>
      <c r="M78" s="259" t="s">
        <v>396</v>
      </c>
      <c r="N78" s="278"/>
      <c r="O78" s="278"/>
      <c r="P78" s="278"/>
      <c r="Q78" s="278"/>
      <c r="R78" s="260"/>
      <c r="S78" s="279"/>
      <c r="T78" s="280"/>
      <c r="U78" s="76"/>
      <c r="V78" s="265"/>
      <c r="W78" s="266"/>
      <c r="X78" s="76"/>
      <c r="Y78" s="265" t="s">
        <v>468</v>
      </c>
      <c r="Z78" s="266"/>
      <c r="AA78" s="76"/>
      <c r="AB78" s="273"/>
      <c r="AC78" s="274"/>
      <c r="AD78" s="109"/>
      <c r="AE78" s="269"/>
      <c r="AF78" s="269"/>
      <c r="AG78" s="121"/>
    </row>
    <row r="79" spans="1:33" s="43" customFormat="1" ht="28.5" customHeight="1">
      <c r="A79" s="55"/>
      <c r="B79" s="275" t="s">
        <v>399</v>
      </c>
      <c r="C79" s="276"/>
      <c r="D79" s="276"/>
      <c r="E79" s="276"/>
      <c r="F79" s="276"/>
      <c r="G79" s="276"/>
      <c r="H79" s="276"/>
      <c r="I79" s="276"/>
      <c r="J79" s="277"/>
      <c r="K79" s="259" t="s">
        <v>97</v>
      </c>
      <c r="L79" s="260"/>
      <c r="M79" s="259" t="s">
        <v>396</v>
      </c>
      <c r="N79" s="278"/>
      <c r="O79" s="278"/>
      <c r="P79" s="278"/>
      <c r="Q79" s="278"/>
      <c r="R79" s="260"/>
      <c r="S79" s="284"/>
      <c r="T79" s="285"/>
      <c r="U79" s="76"/>
      <c r="V79" s="286"/>
      <c r="W79" s="287"/>
      <c r="X79" s="76"/>
      <c r="Y79" s="265" t="s">
        <v>468</v>
      </c>
      <c r="Z79" s="266"/>
      <c r="AA79" s="76"/>
      <c r="AB79" s="288"/>
      <c r="AC79" s="289"/>
      <c r="AD79" s="109"/>
      <c r="AE79" s="269"/>
      <c r="AF79" s="269"/>
      <c r="AG79" s="121"/>
    </row>
    <row r="80" spans="1:33" s="43" customFormat="1" ht="53.25" customHeight="1">
      <c r="A80" s="55"/>
      <c r="B80" s="275" t="s">
        <v>400</v>
      </c>
      <c r="C80" s="276"/>
      <c r="D80" s="276"/>
      <c r="E80" s="276"/>
      <c r="F80" s="276"/>
      <c r="G80" s="276"/>
      <c r="H80" s="276"/>
      <c r="I80" s="276"/>
      <c r="J80" s="277"/>
      <c r="K80" s="259"/>
      <c r="L80" s="260"/>
      <c r="M80" s="259" t="s">
        <v>396</v>
      </c>
      <c r="N80" s="278"/>
      <c r="O80" s="278"/>
      <c r="P80" s="278"/>
      <c r="Q80" s="278"/>
      <c r="R80" s="260"/>
      <c r="S80" s="284"/>
      <c r="T80" s="285"/>
      <c r="U80" s="76"/>
      <c r="V80" s="286"/>
      <c r="W80" s="287"/>
      <c r="X80" s="76"/>
      <c r="Y80" s="265" t="s">
        <v>468</v>
      </c>
      <c r="Z80" s="266"/>
      <c r="AA80" s="76"/>
      <c r="AB80" s="288"/>
      <c r="AC80" s="289"/>
      <c r="AD80" s="109"/>
      <c r="AE80" s="269"/>
      <c r="AF80" s="269"/>
      <c r="AG80" s="121"/>
    </row>
    <row r="81" spans="1:33" s="43" customFormat="1" ht="20.100000000000001" customHeight="1">
      <c r="A81" s="49"/>
      <c r="B81" s="50" t="s">
        <v>152</v>
      </c>
      <c r="C81" s="51"/>
      <c r="D81" s="51"/>
      <c r="E81" s="51"/>
      <c r="F81" s="51"/>
      <c r="G81" s="51"/>
      <c r="H81" s="51"/>
      <c r="I81" s="51"/>
      <c r="J81" s="51"/>
      <c r="K81" s="52"/>
      <c r="L81" s="51"/>
      <c r="M81" s="51"/>
      <c r="N81" s="51"/>
      <c r="O81" s="51"/>
      <c r="P81" s="51"/>
      <c r="Q81" s="51"/>
      <c r="R81" s="51"/>
      <c r="S81" s="77"/>
      <c r="T81" s="77"/>
      <c r="U81" s="78"/>
      <c r="V81" s="78"/>
      <c r="W81" s="78"/>
      <c r="X81" s="78"/>
      <c r="Y81" s="78"/>
      <c r="Z81" s="78"/>
      <c r="AA81" s="78"/>
      <c r="AB81" s="51"/>
      <c r="AC81" s="51"/>
      <c r="AD81" s="53"/>
      <c r="AE81" s="120"/>
      <c r="AF81" s="120"/>
      <c r="AG81" s="120"/>
    </row>
    <row r="82" spans="1:33" s="43" customFormat="1" ht="34.5" customHeight="1">
      <c r="A82" s="75"/>
      <c r="B82" s="300" t="s">
        <v>442</v>
      </c>
      <c r="C82" s="301"/>
      <c r="D82" s="301"/>
      <c r="E82" s="301"/>
      <c r="F82" s="301"/>
      <c r="G82" s="301"/>
      <c r="H82" s="301"/>
      <c r="I82" s="301"/>
      <c r="J82" s="302"/>
      <c r="K82" s="257"/>
      <c r="L82" s="258"/>
      <c r="M82" s="259" t="s">
        <v>356</v>
      </c>
      <c r="N82" s="278"/>
      <c r="O82" s="278"/>
      <c r="P82" s="278"/>
      <c r="Q82" s="278"/>
      <c r="R82" s="260"/>
      <c r="S82" s="261"/>
      <c r="T82" s="262"/>
      <c r="U82" s="76"/>
      <c r="V82" s="263"/>
      <c r="W82" s="264"/>
      <c r="X82" s="76"/>
      <c r="Y82" s="265" t="s">
        <v>468</v>
      </c>
      <c r="Z82" s="266"/>
      <c r="AA82" s="76"/>
      <c r="AB82" s="267"/>
      <c r="AC82" s="268"/>
      <c r="AD82" s="102"/>
      <c r="AE82" s="269"/>
      <c r="AF82" s="269"/>
    </row>
    <row r="83" spans="1:33" s="43" customFormat="1" ht="20.100000000000001" customHeight="1">
      <c r="A83" s="55"/>
      <c r="B83" s="270" t="s">
        <v>443</v>
      </c>
      <c r="C83" s="271"/>
      <c r="D83" s="271"/>
      <c r="E83" s="271"/>
      <c r="F83" s="271"/>
      <c r="G83" s="271"/>
      <c r="H83" s="271"/>
      <c r="I83" s="271"/>
      <c r="J83" s="272"/>
      <c r="K83" s="259" t="s">
        <v>97</v>
      </c>
      <c r="L83" s="260"/>
      <c r="M83" s="259" t="s">
        <v>441</v>
      </c>
      <c r="N83" s="278"/>
      <c r="O83" s="278"/>
      <c r="P83" s="278"/>
      <c r="Q83" s="278"/>
      <c r="R83" s="260"/>
      <c r="S83" s="261"/>
      <c r="T83" s="262"/>
      <c r="U83" s="76"/>
      <c r="V83" s="263"/>
      <c r="W83" s="264"/>
      <c r="X83" s="76"/>
      <c r="Y83" s="265" t="s">
        <v>468</v>
      </c>
      <c r="Z83" s="266"/>
      <c r="AA83" s="76"/>
      <c r="AB83" s="267"/>
      <c r="AC83" s="268"/>
      <c r="AD83" s="102"/>
      <c r="AE83" s="269"/>
      <c r="AF83" s="269"/>
      <c r="AG83" s="121"/>
    </row>
    <row r="84" spans="1:33" s="43" customFormat="1" ht="20.100000000000001" customHeight="1">
      <c r="A84" s="55"/>
      <c r="B84" s="270" t="s">
        <v>444</v>
      </c>
      <c r="C84" s="271"/>
      <c r="D84" s="271"/>
      <c r="E84" s="271"/>
      <c r="F84" s="271"/>
      <c r="G84" s="271"/>
      <c r="H84" s="271"/>
      <c r="I84" s="271"/>
      <c r="J84" s="272"/>
      <c r="K84" s="259" t="s">
        <v>97</v>
      </c>
      <c r="L84" s="260"/>
      <c r="M84" s="259" t="s">
        <v>441</v>
      </c>
      <c r="N84" s="278"/>
      <c r="O84" s="278"/>
      <c r="P84" s="278"/>
      <c r="Q84" s="278"/>
      <c r="R84" s="260"/>
      <c r="S84" s="261"/>
      <c r="T84" s="262"/>
      <c r="U84" s="76"/>
      <c r="V84" s="263"/>
      <c r="W84" s="264"/>
      <c r="X84" s="76"/>
      <c r="Y84" s="265" t="s">
        <v>468</v>
      </c>
      <c r="Z84" s="266"/>
      <c r="AA84" s="76"/>
      <c r="AB84" s="267"/>
      <c r="AC84" s="268"/>
      <c r="AD84" s="109"/>
      <c r="AE84" s="269"/>
      <c r="AF84" s="269"/>
      <c r="AG84" s="121"/>
    </row>
    <row r="85" spans="1:33" s="43" customFormat="1" ht="20.100000000000001" customHeight="1">
      <c r="A85" s="55"/>
      <c r="B85" s="270" t="s">
        <v>445</v>
      </c>
      <c r="C85" s="271"/>
      <c r="D85" s="271"/>
      <c r="E85" s="271"/>
      <c r="F85" s="271"/>
      <c r="G85" s="271"/>
      <c r="H85" s="271"/>
      <c r="I85" s="271"/>
      <c r="J85" s="272"/>
      <c r="K85" s="259" t="s">
        <v>97</v>
      </c>
      <c r="L85" s="260"/>
      <c r="M85" s="259" t="s">
        <v>440</v>
      </c>
      <c r="N85" s="278"/>
      <c r="O85" s="278"/>
      <c r="P85" s="278"/>
      <c r="Q85" s="278"/>
      <c r="R85" s="260"/>
      <c r="S85" s="261"/>
      <c r="T85" s="262"/>
      <c r="U85" s="76"/>
      <c r="V85" s="263"/>
      <c r="W85" s="264"/>
      <c r="X85" s="76"/>
      <c r="Y85" s="265" t="s">
        <v>468</v>
      </c>
      <c r="Z85" s="266"/>
      <c r="AA85" s="76"/>
      <c r="AB85" s="267"/>
      <c r="AC85" s="268"/>
      <c r="AD85" s="109"/>
      <c r="AE85" s="269"/>
      <c r="AF85" s="269"/>
      <c r="AG85" s="121"/>
    </row>
    <row r="86" spans="1:33" s="43" customFormat="1" ht="20.100000000000001" customHeight="1">
      <c r="A86" s="55"/>
      <c r="B86" s="270" t="s">
        <v>446</v>
      </c>
      <c r="C86" s="271"/>
      <c r="D86" s="271"/>
      <c r="E86" s="271"/>
      <c r="F86" s="271"/>
      <c r="G86" s="271"/>
      <c r="H86" s="271"/>
      <c r="I86" s="271"/>
      <c r="J86" s="272"/>
      <c r="K86" s="259" t="s">
        <v>97</v>
      </c>
      <c r="L86" s="260"/>
      <c r="M86" s="259" t="s">
        <v>401</v>
      </c>
      <c r="N86" s="278"/>
      <c r="O86" s="278"/>
      <c r="P86" s="278"/>
      <c r="Q86" s="278"/>
      <c r="R86" s="260"/>
      <c r="S86" s="284"/>
      <c r="T86" s="285"/>
      <c r="U86" s="76"/>
      <c r="V86" s="286"/>
      <c r="W86" s="287"/>
      <c r="X86" s="76"/>
      <c r="Y86" s="265" t="s">
        <v>468</v>
      </c>
      <c r="Z86" s="266"/>
      <c r="AA86" s="76"/>
      <c r="AB86" s="288"/>
      <c r="AC86" s="289"/>
      <c r="AD86" s="109"/>
      <c r="AE86" s="269"/>
      <c r="AF86" s="269"/>
      <c r="AG86" s="121"/>
    </row>
    <row r="87" spans="1:33" s="43" customFormat="1" ht="20.100000000000001" customHeight="1">
      <c r="A87" s="55"/>
      <c r="B87" s="270" t="s">
        <v>447</v>
      </c>
      <c r="C87" s="271"/>
      <c r="D87" s="271"/>
      <c r="E87" s="271"/>
      <c r="F87" s="271"/>
      <c r="G87" s="271"/>
      <c r="H87" s="271"/>
      <c r="I87" s="271"/>
      <c r="J87" s="272"/>
      <c r="K87" s="259" t="s">
        <v>97</v>
      </c>
      <c r="L87" s="260"/>
      <c r="M87" s="259" t="s">
        <v>402</v>
      </c>
      <c r="N87" s="278"/>
      <c r="O87" s="278"/>
      <c r="P87" s="278"/>
      <c r="Q87" s="278"/>
      <c r="R87" s="260"/>
      <c r="S87" s="279"/>
      <c r="T87" s="280"/>
      <c r="U87" s="76"/>
      <c r="V87" s="286"/>
      <c r="W87" s="287"/>
      <c r="X87" s="76"/>
      <c r="Y87" s="265" t="s">
        <v>468</v>
      </c>
      <c r="Z87" s="266"/>
      <c r="AA87" s="76"/>
      <c r="AB87" s="288"/>
      <c r="AC87" s="289"/>
      <c r="AD87" s="109"/>
      <c r="AE87" s="269"/>
      <c r="AF87" s="269"/>
      <c r="AG87" s="121"/>
    </row>
    <row r="88" spans="1:33" s="43" customFormat="1" ht="20.100000000000001" customHeight="1">
      <c r="A88" s="55"/>
      <c r="B88" s="270" t="s">
        <v>448</v>
      </c>
      <c r="C88" s="271"/>
      <c r="D88" s="271"/>
      <c r="E88" s="271"/>
      <c r="F88" s="271"/>
      <c r="G88" s="271"/>
      <c r="H88" s="271"/>
      <c r="I88" s="271"/>
      <c r="J88" s="272"/>
      <c r="K88" s="259" t="s">
        <v>97</v>
      </c>
      <c r="L88" s="260"/>
      <c r="M88" s="259" t="s">
        <v>403</v>
      </c>
      <c r="N88" s="278"/>
      <c r="O88" s="278"/>
      <c r="P88" s="278"/>
      <c r="Q88" s="278"/>
      <c r="R88" s="260"/>
      <c r="S88" s="279"/>
      <c r="T88" s="280"/>
      <c r="U88" s="76"/>
      <c r="V88" s="286"/>
      <c r="W88" s="287"/>
      <c r="X88" s="76"/>
      <c r="Y88" s="265" t="s">
        <v>468</v>
      </c>
      <c r="Z88" s="266"/>
      <c r="AA88" s="76"/>
      <c r="AB88" s="288"/>
      <c r="AC88" s="289"/>
      <c r="AD88" s="109"/>
      <c r="AE88" s="269"/>
      <c r="AF88" s="269"/>
      <c r="AG88" s="121"/>
    </row>
    <row r="89" spans="1:33" s="43" customFormat="1" ht="20.100000000000001" customHeight="1">
      <c r="A89" s="55"/>
      <c r="B89" s="270" t="s">
        <v>449</v>
      </c>
      <c r="C89" s="271"/>
      <c r="D89" s="271"/>
      <c r="E89" s="271"/>
      <c r="F89" s="271"/>
      <c r="G89" s="271"/>
      <c r="H89" s="271"/>
      <c r="I89" s="271"/>
      <c r="J89" s="272"/>
      <c r="K89" s="259" t="s">
        <v>97</v>
      </c>
      <c r="L89" s="260"/>
      <c r="M89" s="259" t="s">
        <v>404</v>
      </c>
      <c r="N89" s="278"/>
      <c r="O89" s="278"/>
      <c r="P89" s="278"/>
      <c r="Q89" s="278"/>
      <c r="R89" s="260"/>
      <c r="S89" s="423"/>
      <c r="T89" s="424"/>
      <c r="U89" s="76"/>
      <c r="V89" s="263"/>
      <c r="W89" s="264"/>
      <c r="X89" s="76"/>
      <c r="Y89" s="265" t="s">
        <v>468</v>
      </c>
      <c r="Z89" s="266"/>
      <c r="AA89" s="76"/>
      <c r="AB89" s="267"/>
      <c r="AC89" s="268"/>
      <c r="AD89" s="109"/>
      <c r="AE89" s="269"/>
      <c r="AF89" s="269"/>
      <c r="AG89" s="121"/>
    </row>
    <row r="90" spans="1:33" s="43" customFormat="1" ht="20.100000000000001" customHeight="1">
      <c r="A90" s="55"/>
      <c r="B90" s="270" t="s">
        <v>450</v>
      </c>
      <c r="C90" s="271"/>
      <c r="D90" s="271"/>
      <c r="E90" s="271"/>
      <c r="F90" s="271"/>
      <c r="G90" s="271"/>
      <c r="H90" s="271"/>
      <c r="I90" s="271"/>
      <c r="J90" s="272"/>
      <c r="K90" s="259" t="s">
        <v>57</v>
      </c>
      <c r="L90" s="260"/>
      <c r="M90" s="259" t="s">
        <v>405</v>
      </c>
      <c r="N90" s="278"/>
      <c r="O90" s="278"/>
      <c r="P90" s="278"/>
      <c r="Q90" s="278"/>
      <c r="R90" s="260"/>
      <c r="S90" s="279"/>
      <c r="T90" s="280"/>
      <c r="U90" s="76"/>
      <c r="V90" s="286"/>
      <c r="W90" s="287"/>
      <c r="X90" s="76"/>
      <c r="Y90" s="265" t="s">
        <v>468</v>
      </c>
      <c r="Z90" s="266"/>
      <c r="AA90" s="76"/>
      <c r="AB90" s="288"/>
      <c r="AC90" s="289"/>
      <c r="AD90" s="109"/>
      <c r="AE90" s="269"/>
      <c r="AF90" s="269"/>
      <c r="AG90" s="121"/>
    </row>
    <row r="91" spans="1:33" s="43" customFormat="1" ht="20.100000000000001" customHeight="1">
      <c r="A91" s="55"/>
      <c r="B91" s="270" t="s">
        <v>451</v>
      </c>
      <c r="C91" s="271"/>
      <c r="D91" s="271"/>
      <c r="E91" s="271"/>
      <c r="F91" s="271"/>
      <c r="G91" s="271"/>
      <c r="H91" s="271"/>
      <c r="I91" s="271"/>
      <c r="J91" s="272"/>
      <c r="K91" s="259" t="s">
        <v>97</v>
      </c>
      <c r="L91" s="260"/>
      <c r="M91" s="259" t="s">
        <v>388</v>
      </c>
      <c r="N91" s="278"/>
      <c r="O91" s="278"/>
      <c r="P91" s="278"/>
      <c r="Q91" s="278"/>
      <c r="R91" s="260"/>
      <c r="S91" s="284"/>
      <c r="T91" s="285"/>
      <c r="U91" s="76"/>
      <c r="V91" s="286"/>
      <c r="W91" s="287"/>
      <c r="X91" s="76"/>
      <c r="Y91" s="265" t="s">
        <v>478</v>
      </c>
      <c r="Z91" s="266"/>
      <c r="AA91" s="76"/>
      <c r="AB91" s="288"/>
      <c r="AC91" s="289"/>
      <c r="AD91" s="109"/>
      <c r="AE91" s="269"/>
      <c r="AF91" s="269"/>
      <c r="AG91" s="121"/>
    </row>
    <row r="92" spans="1:33" s="43" customFormat="1" ht="20.100000000000001" customHeight="1">
      <c r="A92" s="55"/>
      <c r="B92" s="270" t="s">
        <v>452</v>
      </c>
      <c r="C92" s="271"/>
      <c r="D92" s="271"/>
      <c r="E92" s="271"/>
      <c r="F92" s="271"/>
      <c r="G92" s="271"/>
      <c r="H92" s="271"/>
      <c r="I92" s="271"/>
      <c r="J92" s="272"/>
      <c r="K92" s="259" t="s">
        <v>97</v>
      </c>
      <c r="L92" s="260"/>
      <c r="M92" s="259" t="s">
        <v>406</v>
      </c>
      <c r="N92" s="278"/>
      <c r="O92" s="278"/>
      <c r="P92" s="278"/>
      <c r="Q92" s="278"/>
      <c r="R92" s="260"/>
      <c r="S92" s="284"/>
      <c r="T92" s="285"/>
      <c r="U92" s="76"/>
      <c r="V92" s="286"/>
      <c r="W92" s="287"/>
      <c r="X92" s="76"/>
      <c r="Y92" s="265" t="s">
        <v>479</v>
      </c>
      <c r="Z92" s="266"/>
      <c r="AA92" s="76"/>
      <c r="AB92" s="288"/>
      <c r="AC92" s="289"/>
      <c r="AD92" s="109"/>
      <c r="AE92" s="269"/>
      <c r="AF92" s="269"/>
      <c r="AG92" s="121"/>
    </row>
    <row r="93" spans="1:33" s="43" customFormat="1" ht="20.100000000000001" customHeight="1">
      <c r="A93" s="55"/>
      <c r="B93" s="270" t="s">
        <v>453</v>
      </c>
      <c r="C93" s="271"/>
      <c r="D93" s="271"/>
      <c r="E93" s="271"/>
      <c r="F93" s="271"/>
      <c r="G93" s="271"/>
      <c r="H93" s="271"/>
      <c r="I93" s="271"/>
      <c r="J93" s="272"/>
      <c r="K93" s="259" t="s">
        <v>155</v>
      </c>
      <c r="L93" s="260"/>
      <c r="M93" s="259" t="s">
        <v>407</v>
      </c>
      <c r="N93" s="278"/>
      <c r="O93" s="278"/>
      <c r="P93" s="278"/>
      <c r="Q93" s="278"/>
      <c r="R93" s="260"/>
      <c r="S93" s="284"/>
      <c r="T93" s="285"/>
      <c r="U93" s="76"/>
      <c r="V93" s="286"/>
      <c r="W93" s="287"/>
      <c r="X93" s="76"/>
      <c r="Y93" s="265" t="s">
        <v>468</v>
      </c>
      <c r="Z93" s="266"/>
      <c r="AA93" s="76"/>
      <c r="AB93" s="288"/>
      <c r="AC93" s="289"/>
      <c r="AD93" s="109"/>
      <c r="AE93" s="269"/>
      <c r="AF93" s="269"/>
      <c r="AG93" s="121"/>
    </row>
    <row r="94" spans="1:33" s="43" customFormat="1" ht="20.100000000000001" customHeight="1">
      <c r="A94" s="49"/>
      <c r="B94" s="50" t="s">
        <v>153</v>
      </c>
      <c r="C94" s="51"/>
      <c r="D94" s="51"/>
      <c r="E94" s="51"/>
      <c r="F94" s="51"/>
      <c r="G94" s="51"/>
      <c r="H94" s="51"/>
      <c r="I94" s="51"/>
      <c r="J94" s="51"/>
      <c r="K94" s="52"/>
      <c r="L94" s="51"/>
      <c r="M94" s="51"/>
      <c r="N94" s="51"/>
      <c r="O94" s="51"/>
      <c r="P94" s="51"/>
      <c r="Q94" s="51"/>
      <c r="R94" s="51"/>
      <c r="S94" s="77"/>
      <c r="T94" s="77"/>
      <c r="U94" s="78"/>
      <c r="V94" s="78"/>
      <c r="W94" s="78"/>
      <c r="X94" s="78"/>
      <c r="Y94" s="78"/>
      <c r="Z94" s="78"/>
      <c r="AA94" s="78"/>
      <c r="AB94" s="51"/>
      <c r="AC94" s="51"/>
      <c r="AD94" s="53"/>
      <c r="AE94" s="120"/>
      <c r="AF94" s="120"/>
      <c r="AG94" s="120"/>
    </row>
    <row r="95" spans="1:33" s="43" customFormat="1" ht="20.100000000000001" customHeight="1">
      <c r="A95" s="55"/>
      <c r="B95" s="270" t="s">
        <v>408</v>
      </c>
      <c r="C95" s="271"/>
      <c r="D95" s="271"/>
      <c r="E95" s="271"/>
      <c r="F95" s="271"/>
      <c r="G95" s="271"/>
      <c r="H95" s="271"/>
      <c r="I95" s="271"/>
      <c r="J95" s="272"/>
      <c r="K95" s="259" t="s">
        <v>97</v>
      </c>
      <c r="L95" s="260"/>
      <c r="M95" s="259" t="s">
        <v>100</v>
      </c>
      <c r="N95" s="278"/>
      <c r="O95" s="278"/>
      <c r="P95" s="278"/>
      <c r="Q95" s="278"/>
      <c r="R95" s="260"/>
      <c r="S95" s="439"/>
      <c r="T95" s="440"/>
      <c r="U95" s="76"/>
      <c r="V95" s="286"/>
      <c r="W95" s="287"/>
      <c r="X95" s="76"/>
      <c r="Y95" s="265" t="s">
        <v>480</v>
      </c>
      <c r="Z95" s="266"/>
      <c r="AA95" s="76"/>
      <c r="AB95" s="288"/>
      <c r="AC95" s="289"/>
      <c r="AD95" s="102"/>
      <c r="AE95" s="269"/>
      <c r="AF95" s="269"/>
      <c r="AG95" s="121"/>
    </row>
    <row r="96" spans="1:33" s="43" customFormat="1" ht="20.100000000000001" customHeight="1">
      <c r="A96" s="55"/>
      <c r="B96" s="270" t="s">
        <v>409</v>
      </c>
      <c r="C96" s="271"/>
      <c r="D96" s="271"/>
      <c r="E96" s="271"/>
      <c r="F96" s="271"/>
      <c r="G96" s="271"/>
      <c r="H96" s="271"/>
      <c r="I96" s="271"/>
      <c r="J96" s="272"/>
      <c r="K96" s="259" t="s">
        <v>97</v>
      </c>
      <c r="L96" s="260"/>
      <c r="M96" s="259" t="s">
        <v>100</v>
      </c>
      <c r="N96" s="278"/>
      <c r="O96" s="278"/>
      <c r="P96" s="278"/>
      <c r="Q96" s="278"/>
      <c r="R96" s="260"/>
      <c r="S96" s="439"/>
      <c r="T96" s="440"/>
      <c r="U96" s="76"/>
      <c r="V96" s="286"/>
      <c r="W96" s="287"/>
      <c r="X96" s="76"/>
      <c r="Y96" s="265" t="s">
        <v>480</v>
      </c>
      <c r="Z96" s="266"/>
      <c r="AA96" s="76"/>
      <c r="AB96" s="288"/>
      <c r="AC96" s="289"/>
      <c r="AD96" s="102"/>
      <c r="AE96" s="269"/>
      <c r="AF96" s="269"/>
      <c r="AG96" s="121"/>
    </row>
    <row r="97" spans="1:33" s="43" customFormat="1" ht="20.100000000000001" customHeight="1">
      <c r="A97" s="55"/>
      <c r="B97" s="270" t="s">
        <v>423</v>
      </c>
      <c r="C97" s="271"/>
      <c r="D97" s="271"/>
      <c r="E97" s="271"/>
      <c r="F97" s="271"/>
      <c r="G97" s="271"/>
      <c r="H97" s="271"/>
      <c r="I97" s="271"/>
      <c r="J97" s="272"/>
      <c r="K97" s="259" t="s">
        <v>97</v>
      </c>
      <c r="L97" s="260"/>
      <c r="M97" s="259" t="s">
        <v>100</v>
      </c>
      <c r="N97" s="278"/>
      <c r="O97" s="278"/>
      <c r="P97" s="278"/>
      <c r="Q97" s="278"/>
      <c r="R97" s="260"/>
      <c r="S97" s="284"/>
      <c r="T97" s="285"/>
      <c r="U97" s="76"/>
      <c r="V97" s="286"/>
      <c r="W97" s="287"/>
      <c r="X97" s="76"/>
      <c r="Y97" s="265" t="s">
        <v>480</v>
      </c>
      <c r="Z97" s="266"/>
      <c r="AA97" s="76"/>
      <c r="AB97" s="288"/>
      <c r="AC97" s="289"/>
      <c r="AD97" s="102"/>
      <c r="AE97" s="269"/>
      <c r="AF97" s="269"/>
      <c r="AG97" s="121"/>
    </row>
    <row r="98" spans="1:33" s="43" customFormat="1" ht="20.100000000000001" customHeight="1">
      <c r="A98" s="55"/>
      <c r="B98" s="270" t="s">
        <v>424</v>
      </c>
      <c r="C98" s="271"/>
      <c r="D98" s="271"/>
      <c r="E98" s="271"/>
      <c r="F98" s="271"/>
      <c r="G98" s="271"/>
      <c r="H98" s="271"/>
      <c r="I98" s="271"/>
      <c r="J98" s="272"/>
      <c r="K98" s="259" t="s">
        <v>97</v>
      </c>
      <c r="L98" s="260"/>
      <c r="M98" s="259" t="s">
        <v>100</v>
      </c>
      <c r="N98" s="278"/>
      <c r="O98" s="278"/>
      <c r="P98" s="278"/>
      <c r="Q98" s="278"/>
      <c r="R98" s="260"/>
      <c r="S98" s="284"/>
      <c r="T98" s="285"/>
      <c r="U98" s="76"/>
      <c r="V98" s="286"/>
      <c r="W98" s="287"/>
      <c r="X98" s="76"/>
      <c r="Y98" s="265" t="s">
        <v>480</v>
      </c>
      <c r="Z98" s="266"/>
      <c r="AA98" s="76"/>
      <c r="AB98" s="288"/>
      <c r="AC98" s="289"/>
      <c r="AD98" s="102"/>
      <c r="AE98" s="269"/>
      <c r="AF98" s="269"/>
      <c r="AG98" s="121"/>
    </row>
    <row r="99" spans="1:33" s="43" customFormat="1" ht="20.100000000000001" customHeight="1">
      <c r="A99" s="55"/>
      <c r="B99" s="270" t="s">
        <v>425</v>
      </c>
      <c r="C99" s="271"/>
      <c r="D99" s="271"/>
      <c r="E99" s="271"/>
      <c r="F99" s="271"/>
      <c r="G99" s="271"/>
      <c r="H99" s="271"/>
      <c r="I99" s="271"/>
      <c r="J99" s="272"/>
      <c r="K99" s="259" t="s">
        <v>97</v>
      </c>
      <c r="L99" s="260"/>
      <c r="M99" s="259" t="s">
        <v>356</v>
      </c>
      <c r="N99" s="278"/>
      <c r="O99" s="278"/>
      <c r="P99" s="278"/>
      <c r="Q99" s="278"/>
      <c r="R99" s="260"/>
      <c r="S99" s="284"/>
      <c r="T99" s="285"/>
      <c r="U99" s="76"/>
      <c r="V99" s="286"/>
      <c r="W99" s="287"/>
      <c r="X99" s="76"/>
      <c r="Y99" s="265" t="s">
        <v>468</v>
      </c>
      <c r="Z99" s="266"/>
      <c r="AA99" s="76"/>
      <c r="AB99" s="288"/>
      <c r="AC99" s="289"/>
      <c r="AD99" s="102"/>
      <c r="AE99" s="269"/>
      <c r="AF99" s="269"/>
      <c r="AG99" s="121"/>
    </row>
    <row r="100" spans="1:33" s="43" customFormat="1" ht="20.100000000000001" customHeight="1">
      <c r="A100" s="55"/>
      <c r="B100" s="270" t="s">
        <v>426</v>
      </c>
      <c r="C100" s="271"/>
      <c r="D100" s="271"/>
      <c r="E100" s="271"/>
      <c r="F100" s="271"/>
      <c r="G100" s="271"/>
      <c r="H100" s="271"/>
      <c r="I100" s="271"/>
      <c r="J100" s="272"/>
      <c r="K100" s="259" t="s">
        <v>97</v>
      </c>
      <c r="L100" s="260"/>
      <c r="M100" s="259" t="s">
        <v>356</v>
      </c>
      <c r="N100" s="278"/>
      <c r="O100" s="278"/>
      <c r="P100" s="278"/>
      <c r="Q100" s="278"/>
      <c r="R100" s="260"/>
      <c r="S100" s="284"/>
      <c r="T100" s="285"/>
      <c r="U100" s="76"/>
      <c r="V100" s="286"/>
      <c r="W100" s="287"/>
      <c r="X100" s="76"/>
      <c r="Y100" s="265" t="s">
        <v>468</v>
      </c>
      <c r="Z100" s="266"/>
      <c r="AA100" s="76"/>
      <c r="AB100" s="288"/>
      <c r="AC100" s="289"/>
      <c r="AD100" s="102"/>
      <c r="AE100" s="269"/>
      <c r="AF100" s="269"/>
      <c r="AG100" s="121"/>
    </row>
    <row r="101" spans="1:33" s="43" customFormat="1" ht="20.100000000000001" customHeight="1">
      <c r="A101" s="49"/>
      <c r="B101" s="51" t="s">
        <v>156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3"/>
      <c r="AE101" s="441"/>
      <c r="AF101" s="441"/>
      <c r="AG101" s="122"/>
    </row>
    <row r="102" spans="1:33" s="43" customFormat="1" ht="26.25" customHeight="1">
      <c r="A102" s="55"/>
      <c r="B102" s="275" t="s">
        <v>157</v>
      </c>
      <c r="C102" s="276"/>
      <c r="D102" s="276"/>
      <c r="E102" s="276"/>
      <c r="F102" s="276"/>
      <c r="G102" s="276"/>
      <c r="H102" s="276"/>
      <c r="I102" s="276"/>
      <c r="J102" s="277"/>
      <c r="K102" s="259" t="s">
        <v>97</v>
      </c>
      <c r="L102" s="260"/>
      <c r="M102" s="259" t="s">
        <v>356</v>
      </c>
      <c r="N102" s="278"/>
      <c r="O102" s="278"/>
      <c r="P102" s="278"/>
      <c r="Q102" s="278"/>
      <c r="R102" s="260"/>
      <c r="S102" s="284"/>
      <c r="T102" s="285"/>
      <c r="U102" s="76"/>
      <c r="V102" s="286"/>
      <c r="W102" s="287"/>
      <c r="X102" s="76"/>
      <c r="Y102" s="286" t="s">
        <v>468</v>
      </c>
      <c r="Z102" s="287"/>
      <c r="AA102" s="76"/>
      <c r="AB102" s="288"/>
      <c r="AC102" s="289"/>
      <c r="AD102" s="102"/>
      <c r="AE102" s="269"/>
      <c r="AF102" s="269"/>
      <c r="AG102" s="121"/>
    </row>
    <row r="103" spans="1:33" s="43" customFormat="1" ht="20.100000000000001" customHeight="1">
      <c r="A103" s="55"/>
      <c r="B103" s="270" t="s">
        <v>158</v>
      </c>
      <c r="C103" s="271"/>
      <c r="D103" s="271"/>
      <c r="E103" s="271"/>
      <c r="F103" s="271"/>
      <c r="G103" s="271"/>
      <c r="H103" s="271"/>
      <c r="I103" s="271"/>
      <c r="J103" s="272"/>
      <c r="K103" s="259" t="s">
        <v>97</v>
      </c>
      <c r="L103" s="260"/>
      <c r="M103" s="259" t="s">
        <v>356</v>
      </c>
      <c r="N103" s="278"/>
      <c r="O103" s="278"/>
      <c r="P103" s="278"/>
      <c r="Q103" s="278"/>
      <c r="R103" s="260"/>
      <c r="S103" s="284"/>
      <c r="T103" s="285"/>
      <c r="U103" s="76"/>
      <c r="V103" s="286"/>
      <c r="W103" s="287"/>
      <c r="X103" s="76"/>
      <c r="Y103" s="286" t="s">
        <v>468</v>
      </c>
      <c r="Z103" s="287"/>
      <c r="AA103" s="76"/>
      <c r="AB103" s="288"/>
      <c r="AC103" s="289"/>
      <c r="AD103" s="102"/>
      <c r="AE103" s="269"/>
      <c r="AF103" s="269"/>
      <c r="AG103" s="121"/>
    </row>
    <row r="104" spans="1:33" s="43" customFormat="1" ht="20.100000000000001" customHeight="1">
      <c r="A104" s="55"/>
      <c r="B104" s="270" t="s">
        <v>159</v>
      </c>
      <c r="C104" s="271"/>
      <c r="D104" s="271"/>
      <c r="E104" s="271"/>
      <c r="F104" s="271"/>
      <c r="G104" s="271"/>
      <c r="H104" s="271"/>
      <c r="I104" s="271"/>
      <c r="J104" s="272"/>
      <c r="K104" s="259" t="s">
        <v>97</v>
      </c>
      <c r="L104" s="260"/>
      <c r="M104" s="259" t="s">
        <v>356</v>
      </c>
      <c r="N104" s="278"/>
      <c r="O104" s="278"/>
      <c r="P104" s="278"/>
      <c r="Q104" s="278"/>
      <c r="R104" s="260"/>
      <c r="S104" s="284"/>
      <c r="T104" s="285"/>
      <c r="U104" s="76"/>
      <c r="V104" s="286"/>
      <c r="W104" s="287"/>
      <c r="X104" s="76"/>
      <c r="Y104" s="286" t="s">
        <v>468</v>
      </c>
      <c r="Z104" s="287"/>
      <c r="AA104" s="76"/>
      <c r="AB104" s="288"/>
      <c r="AC104" s="289"/>
      <c r="AD104" s="102"/>
      <c r="AE104" s="269"/>
      <c r="AF104" s="269"/>
      <c r="AG104" s="121"/>
    </row>
    <row r="105" spans="1:33" s="43" customFormat="1" ht="20.100000000000001" customHeight="1">
      <c r="A105" s="55"/>
      <c r="B105" s="270" t="s">
        <v>160</v>
      </c>
      <c r="C105" s="271"/>
      <c r="D105" s="271"/>
      <c r="E105" s="271"/>
      <c r="F105" s="271"/>
      <c r="G105" s="271"/>
      <c r="H105" s="271"/>
      <c r="I105" s="271"/>
      <c r="J105" s="272"/>
      <c r="K105" s="259" t="s">
        <v>97</v>
      </c>
      <c r="L105" s="260"/>
      <c r="M105" s="259" t="s">
        <v>356</v>
      </c>
      <c r="N105" s="278"/>
      <c r="O105" s="278"/>
      <c r="P105" s="278"/>
      <c r="Q105" s="278"/>
      <c r="R105" s="260"/>
      <c r="S105" s="284"/>
      <c r="T105" s="285"/>
      <c r="U105" s="76"/>
      <c r="V105" s="286"/>
      <c r="W105" s="287"/>
      <c r="X105" s="76"/>
      <c r="Y105" s="286" t="s">
        <v>468</v>
      </c>
      <c r="Z105" s="287"/>
      <c r="AA105" s="76"/>
      <c r="AB105" s="288"/>
      <c r="AC105" s="289"/>
      <c r="AD105" s="102"/>
      <c r="AE105" s="269"/>
      <c r="AF105" s="269"/>
      <c r="AG105" s="121"/>
    </row>
    <row r="106" spans="1:33" s="43" customFormat="1" ht="20.100000000000001" customHeight="1">
      <c r="A106" s="55"/>
      <c r="B106" s="270" t="s">
        <v>161</v>
      </c>
      <c r="C106" s="271"/>
      <c r="D106" s="271"/>
      <c r="E106" s="271"/>
      <c r="F106" s="271"/>
      <c r="G106" s="271"/>
      <c r="H106" s="271"/>
      <c r="I106" s="271"/>
      <c r="J106" s="272"/>
      <c r="K106" s="259" t="s">
        <v>97</v>
      </c>
      <c r="L106" s="260"/>
      <c r="M106" s="259" t="s">
        <v>356</v>
      </c>
      <c r="N106" s="278"/>
      <c r="O106" s="278"/>
      <c r="P106" s="278"/>
      <c r="Q106" s="278"/>
      <c r="R106" s="260"/>
      <c r="S106" s="284"/>
      <c r="T106" s="285"/>
      <c r="U106" s="76"/>
      <c r="V106" s="263"/>
      <c r="W106" s="264"/>
      <c r="X106" s="84"/>
      <c r="Y106" s="286" t="s">
        <v>468</v>
      </c>
      <c r="Z106" s="287"/>
      <c r="AA106" s="76"/>
      <c r="AB106" s="288"/>
      <c r="AC106" s="289"/>
      <c r="AD106" s="102"/>
      <c r="AE106" s="269"/>
      <c r="AF106" s="269"/>
      <c r="AG106" s="121"/>
    </row>
    <row r="107" spans="1:33" s="43" customFormat="1" ht="20.100000000000001" customHeight="1">
      <c r="A107" s="65"/>
      <c r="B107" s="275" t="s">
        <v>162</v>
      </c>
      <c r="C107" s="276"/>
      <c r="D107" s="276"/>
      <c r="E107" s="276"/>
      <c r="F107" s="276"/>
      <c r="G107" s="276"/>
      <c r="H107" s="276"/>
      <c r="I107" s="276"/>
      <c r="J107" s="277"/>
      <c r="K107" s="259" t="s">
        <v>97</v>
      </c>
      <c r="L107" s="260"/>
      <c r="M107" s="259" t="s">
        <v>356</v>
      </c>
      <c r="N107" s="278"/>
      <c r="O107" s="278"/>
      <c r="P107" s="278"/>
      <c r="Q107" s="278"/>
      <c r="R107" s="260"/>
      <c r="S107" s="284"/>
      <c r="T107" s="285"/>
      <c r="U107" s="76"/>
      <c r="V107" s="286"/>
      <c r="W107" s="287"/>
      <c r="X107" s="84"/>
      <c r="Y107" s="286" t="s">
        <v>468</v>
      </c>
      <c r="Z107" s="287"/>
      <c r="AA107" s="76"/>
      <c r="AB107" s="288"/>
      <c r="AC107" s="289"/>
      <c r="AD107" s="102"/>
      <c r="AE107" s="269"/>
      <c r="AF107" s="269"/>
      <c r="AG107" s="121"/>
    </row>
    <row r="108" spans="1:33" s="43" customFormat="1" ht="20.100000000000001" customHeight="1">
      <c r="A108" s="66"/>
      <c r="B108" s="270" t="s">
        <v>163</v>
      </c>
      <c r="C108" s="271"/>
      <c r="D108" s="271"/>
      <c r="E108" s="271"/>
      <c r="F108" s="271"/>
      <c r="G108" s="271"/>
      <c r="H108" s="271"/>
      <c r="I108" s="271"/>
      <c r="J108" s="272"/>
      <c r="K108" s="259" t="s">
        <v>97</v>
      </c>
      <c r="L108" s="260"/>
      <c r="M108" s="259" t="s">
        <v>356</v>
      </c>
      <c r="N108" s="278"/>
      <c r="O108" s="278"/>
      <c r="P108" s="278"/>
      <c r="Q108" s="278"/>
      <c r="R108" s="260"/>
      <c r="S108" s="284"/>
      <c r="T108" s="285"/>
      <c r="U108" s="76"/>
      <c r="V108" s="286"/>
      <c r="W108" s="287"/>
      <c r="X108" s="76"/>
      <c r="Y108" s="598" t="s">
        <v>468</v>
      </c>
      <c r="Z108" s="599"/>
      <c r="AA108" s="76"/>
      <c r="AB108" s="288"/>
      <c r="AC108" s="289"/>
      <c r="AD108" s="102"/>
      <c r="AE108" s="269"/>
      <c r="AF108" s="269"/>
      <c r="AG108" s="121"/>
    </row>
    <row r="109" spans="1:33" s="43" customFormat="1" ht="20.100000000000001" customHeight="1">
      <c r="A109" s="130"/>
      <c r="B109" s="270" t="s">
        <v>164</v>
      </c>
      <c r="C109" s="271"/>
      <c r="D109" s="271"/>
      <c r="E109" s="271"/>
      <c r="F109" s="271"/>
      <c r="G109" s="271"/>
      <c r="H109" s="271"/>
      <c r="I109" s="271"/>
      <c r="J109" s="272"/>
      <c r="K109" s="259" t="s">
        <v>97</v>
      </c>
      <c r="L109" s="260"/>
      <c r="M109" s="259" t="s">
        <v>356</v>
      </c>
      <c r="N109" s="278"/>
      <c r="O109" s="278"/>
      <c r="P109" s="278"/>
      <c r="Q109" s="278"/>
      <c r="R109" s="260"/>
      <c r="S109" s="284"/>
      <c r="T109" s="285"/>
      <c r="U109" s="76"/>
      <c r="V109" s="286"/>
      <c r="W109" s="287"/>
      <c r="X109" s="76"/>
      <c r="Y109" s="598" t="s">
        <v>468</v>
      </c>
      <c r="Z109" s="599"/>
      <c r="AA109" s="76"/>
      <c r="AB109" s="288"/>
      <c r="AC109" s="289"/>
      <c r="AD109" s="102"/>
      <c r="AE109" s="269"/>
      <c r="AF109" s="269"/>
      <c r="AG109" s="121"/>
    </row>
    <row r="110" spans="1:33" s="43" customFormat="1" ht="20.100000000000001" customHeight="1">
      <c r="A110" s="55"/>
      <c r="B110" s="270" t="s">
        <v>165</v>
      </c>
      <c r="C110" s="271"/>
      <c r="D110" s="271"/>
      <c r="E110" s="271"/>
      <c r="F110" s="271"/>
      <c r="G110" s="271"/>
      <c r="H110" s="271"/>
      <c r="I110" s="271"/>
      <c r="J110" s="272"/>
      <c r="K110" s="259" t="s">
        <v>97</v>
      </c>
      <c r="L110" s="260"/>
      <c r="M110" s="259" t="s">
        <v>356</v>
      </c>
      <c r="N110" s="278"/>
      <c r="O110" s="278"/>
      <c r="P110" s="278"/>
      <c r="Q110" s="278"/>
      <c r="R110" s="260"/>
      <c r="S110" s="284"/>
      <c r="T110" s="285"/>
      <c r="U110" s="76"/>
      <c r="V110" s="286"/>
      <c r="W110" s="287"/>
      <c r="X110" s="76"/>
      <c r="Y110" s="598" t="s">
        <v>468</v>
      </c>
      <c r="Z110" s="599"/>
      <c r="AA110" s="76"/>
      <c r="AB110" s="288"/>
      <c r="AC110" s="289"/>
      <c r="AD110" s="102"/>
      <c r="AE110" s="269"/>
      <c r="AF110" s="269"/>
      <c r="AG110" s="121"/>
    </row>
    <row r="111" spans="1:33" s="43" customFormat="1" ht="20.100000000000001" customHeight="1">
      <c r="A111" s="55"/>
      <c r="B111" s="270" t="s">
        <v>166</v>
      </c>
      <c r="C111" s="271"/>
      <c r="D111" s="271"/>
      <c r="E111" s="271"/>
      <c r="F111" s="271"/>
      <c r="G111" s="271"/>
      <c r="H111" s="271"/>
      <c r="I111" s="271"/>
      <c r="J111" s="272"/>
      <c r="K111" s="259" t="s">
        <v>97</v>
      </c>
      <c r="L111" s="260"/>
      <c r="M111" s="259" t="s">
        <v>356</v>
      </c>
      <c r="N111" s="278"/>
      <c r="O111" s="278"/>
      <c r="P111" s="278"/>
      <c r="Q111" s="278"/>
      <c r="R111" s="260"/>
      <c r="S111" s="284"/>
      <c r="T111" s="285"/>
      <c r="U111" s="76"/>
      <c r="V111" s="286"/>
      <c r="W111" s="287"/>
      <c r="X111" s="76"/>
      <c r="Y111" s="598" t="s">
        <v>468</v>
      </c>
      <c r="Z111" s="599"/>
      <c r="AA111" s="76"/>
      <c r="AB111" s="288"/>
      <c r="AC111" s="289"/>
      <c r="AD111" s="102"/>
      <c r="AE111" s="269"/>
      <c r="AF111" s="269"/>
      <c r="AG111" s="121"/>
    </row>
    <row r="112" spans="1:33" s="43" customFormat="1" ht="24.75" customHeight="1">
      <c r="A112" s="130"/>
      <c r="B112" s="270" t="s">
        <v>167</v>
      </c>
      <c r="C112" s="271"/>
      <c r="D112" s="271"/>
      <c r="E112" s="271"/>
      <c r="F112" s="271"/>
      <c r="G112" s="271"/>
      <c r="H112" s="271"/>
      <c r="I112" s="271"/>
      <c r="J112" s="272"/>
      <c r="K112" s="259" t="s">
        <v>97</v>
      </c>
      <c r="L112" s="260"/>
      <c r="M112" s="442" t="s">
        <v>515</v>
      </c>
      <c r="N112" s="443"/>
      <c r="O112" s="443"/>
      <c r="P112" s="443"/>
      <c r="Q112" s="443"/>
      <c r="R112" s="444"/>
      <c r="S112" s="284"/>
      <c r="T112" s="285"/>
      <c r="U112" s="76"/>
      <c r="V112" s="263"/>
      <c r="W112" s="264"/>
      <c r="X112" s="76"/>
      <c r="Y112" s="598" t="s">
        <v>468</v>
      </c>
      <c r="Z112" s="599"/>
      <c r="AA112" s="76"/>
      <c r="AB112" s="288"/>
      <c r="AC112" s="289"/>
      <c r="AD112" s="102"/>
      <c r="AE112" s="269"/>
      <c r="AF112" s="269"/>
      <c r="AG112" s="121"/>
    </row>
    <row r="113" spans="1:33" s="43" customFormat="1" ht="20.100000000000001" customHeight="1">
      <c r="A113" s="55"/>
      <c r="B113" s="270" t="s">
        <v>168</v>
      </c>
      <c r="C113" s="271"/>
      <c r="D113" s="271"/>
      <c r="E113" s="271"/>
      <c r="F113" s="271"/>
      <c r="G113" s="271"/>
      <c r="H113" s="271"/>
      <c r="I113" s="271"/>
      <c r="J113" s="272"/>
      <c r="K113" s="259" t="s">
        <v>97</v>
      </c>
      <c r="L113" s="260"/>
      <c r="M113" s="259" t="s">
        <v>356</v>
      </c>
      <c r="N113" s="278"/>
      <c r="O113" s="278"/>
      <c r="P113" s="278"/>
      <c r="Q113" s="278"/>
      <c r="R113" s="260"/>
      <c r="S113" s="284"/>
      <c r="T113" s="285"/>
      <c r="U113" s="76"/>
      <c r="V113" s="286"/>
      <c r="W113" s="287"/>
      <c r="X113" s="76"/>
      <c r="Y113" s="598" t="s">
        <v>468</v>
      </c>
      <c r="Z113" s="599"/>
      <c r="AA113" s="76"/>
      <c r="AB113" s="288"/>
      <c r="AC113" s="289"/>
      <c r="AD113" s="102"/>
      <c r="AE113" s="269"/>
      <c r="AF113" s="269"/>
      <c r="AG113" s="121"/>
    </row>
    <row r="114" spans="1:33" s="43" customFormat="1" ht="20.100000000000001" customHeight="1">
      <c r="A114" s="55"/>
      <c r="B114" s="270" t="s">
        <v>169</v>
      </c>
      <c r="C114" s="271"/>
      <c r="D114" s="271"/>
      <c r="E114" s="271"/>
      <c r="F114" s="271"/>
      <c r="G114" s="271"/>
      <c r="H114" s="271"/>
      <c r="I114" s="271"/>
      <c r="J114" s="272"/>
      <c r="K114" s="259" t="s">
        <v>97</v>
      </c>
      <c r="L114" s="260"/>
      <c r="M114" s="259" t="s">
        <v>356</v>
      </c>
      <c r="N114" s="278"/>
      <c r="O114" s="278"/>
      <c r="P114" s="278"/>
      <c r="Q114" s="278"/>
      <c r="R114" s="260"/>
      <c r="S114" s="284"/>
      <c r="T114" s="285"/>
      <c r="U114" s="76"/>
      <c r="V114" s="263"/>
      <c r="W114" s="264"/>
      <c r="X114" s="76"/>
      <c r="Y114" s="598" t="s">
        <v>468</v>
      </c>
      <c r="Z114" s="599"/>
      <c r="AA114" s="76"/>
      <c r="AB114" s="288"/>
      <c r="AC114" s="289"/>
      <c r="AD114" s="102"/>
      <c r="AE114" s="269"/>
      <c r="AF114" s="269"/>
      <c r="AG114" s="121"/>
    </row>
    <row r="115" spans="1:33" s="43" customFormat="1" ht="20.100000000000001" customHeight="1">
      <c r="A115" s="71"/>
      <c r="B115" s="270" t="s">
        <v>439</v>
      </c>
      <c r="C115" s="271"/>
      <c r="D115" s="271"/>
      <c r="E115" s="271"/>
      <c r="F115" s="271"/>
      <c r="G115" s="271"/>
      <c r="H115" s="271"/>
      <c r="I115" s="271"/>
      <c r="J115" s="272"/>
      <c r="K115" s="259" t="s">
        <v>97</v>
      </c>
      <c r="L115" s="260"/>
      <c r="M115" s="259" t="s">
        <v>356</v>
      </c>
      <c r="N115" s="278"/>
      <c r="O115" s="278"/>
      <c r="P115" s="278"/>
      <c r="Q115" s="278"/>
      <c r="R115" s="260"/>
      <c r="S115" s="284"/>
      <c r="T115" s="285"/>
      <c r="U115" s="76"/>
      <c r="V115" s="263"/>
      <c r="W115" s="264"/>
      <c r="X115" s="76"/>
      <c r="Y115" s="598" t="s">
        <v>468</v>
      </c>
      <c r="Z115" s="599"/>
      <c r="AA115" s="76"/>
      <c r="AB115" s="288"/>
      <c r="AC115" s="289"/>
      <c r="AD115" s="102"/>
      <c r="AE115" s="269"/>
      <c r="AF115" s="269"/>
      <c r="AG115" s="121"/>
    </row>
    <row r="116" spans="1:33" s="43" customFormat="1" ht="20.100000000000001" customHeight="1">
      <c r="A116" s="72"/>
      <c r="B116" s="270" t="s">
        <v>170</v>
      </c>
      <c r="C116" s="271"/>
      <c r="D116" s="271"/>
      <c r="E116" s="271"/>
      <c r="F116" s="271"/>
      <c r="G116" s="271"/>
      <c r="H116" s="271"/>
      <c r="I116" s="271"/>
      <c r="J116" s="272"/>
      <c r="K116" s="259" t="s">
        <v>97</v>
      </c>
      <c r="L116" s="260"/>
      <c r="M116" s="259" t="s">
        <v>356</v>
      </c>
      <c r="N116" s="278"/>
      <c r="O116" s="278"/>
      <c r="P116" s="278"/>
      <c r="Q116" s="278"/>
      <c r="R116" s="260"/>
      <c r="S116" s="284"/>
      <c r="T116" s="285"/>
      <c r="U116" s="76"/>
      <c r="V116" s="286"/>
      <c r="W116" s="287"/>
      <c r="X116" s="76"/>
      <c r="Y116" s="598" t="s">
        <v>468</v>
      </c>
      <c r="Z116" s="599"/>
      <c r="AA116" s="76"/>
      <c r="AB116" s="288"/>
      <c r="AC116" s="289"/>
      <c r="AD116" s="102"/>
      <c r="AE116" s="269"/>
      <c r="AF116" s="269"/>
    </row>
    <row r="117" spans="1:33" s="43" customFormat="1" ht="20.100000000000001" customHeight="1">
      <c r="A117" s="71"/>
      <c r="B117" s="305" t="s">
        <v>410</v>
      </c>
      <c r="C117" s="306"/>
      <c r="D117" s="306"/>
      <c r="E117" s="306"/>
      <c r="F117" s="306"/>
      <c r="G117" s="306"/>
      <c r="H117" s="306"/>
      <c r="I117" s="306"/>
      <c r="J117" s="307"/>
      <c r="K117" s="259" t="s">
        <v>97</v>
      </c>
      <c r="L117" s="260"/>
      <c r="M117" s="259" t="s">
        <v>356</v>
      </c>
      <c r="N117" s="278"/>
      <c r="O117" s="278"/>
      <c r="P117" s="278"/>
      <c r="Q117" s="278"/>
      <c r="R117" s="260"/>
      <c r="S117" s="284"/>
      <c r="T117" s="285"/>
      <c r="U117" s="76"/>
      <c r="V117" s="286"/>
      <c r="W117" s="287"/>
      <c r="X117" s="76"/>
      <c r="Y117" s="286" t="s">
        <v>468</v>
      </c>
      <c r="Z117" s="287"/>
      <c r="AA117" s="76"/>
      <c r="AB117" s="288"/>
      <c r="AC117" s="289"/>
      <c r="AD117" s="102"/>
      <c r="AE117" s="269"/>
      <c r="AF117" s="269"/>
      <c r="AG117" s="121"/>
    </row>
    <row r="118" spans="1:33" s="43" customFormat="1" ht="20.100000000000001" customHeight="1">
      <c r="A118" s="55"/>
      <c r="B118" s="281" t="s">
        <v>411</v>
      </c>
      <c r="C118" s="282"/>
      <c r="D118" s="282"/>
      <c r="E118" s="282"/>
      <c r="F118" s="282"/>
      <c r="G118" s="282"/>
      <c r="H118" s="282"/>
      <c r="I118" s="282"/>
      <c r="J118" s="283"/>
      <c r="K118" s="259" t="s">
        <v>97</v>
      </c>
      <c r="L118" s="260"/>
      <c r="M118" s="259" t="s">
        <v>356</v>
      </c>
      <c r="N118" s="278"/>
      <c r="O118" s="278"/>
      <c r="P118" s="278"/>
      <c r="Q118" s="278"/>
      <c r="R118" s="260"/>
      <c r="S118" s="284"/>
      <c r="T118" s="285"/>
      <c r="U118" s="76"/>
      <c r="V118" s="286"/>
      <c r="W118" s="287"/>
      <c r="X118" s="76"/>
      <c r="Y118" s="286" t="s">
        <v>468</v>
      </c>
      <c r="Z118" s="287"/>
      <c r="AA118" s="76"/>
      <c r="AB118" s="288"/>
      <c r="AC118" s="289"/>
      <c r="AD118" s="102"/>
      <c r="AE118" s="269"/>
      <c r="AF118" s="269"/>
      <c r="AG118" s="121"/>
    </row>
    <row r="119" spans="1:33" s="43" customFormat="1" ht="20.100000000000001" customHeight="1">
      <c r="A119" s="55"/>
      <c r="B119" s="281" t="s">
        <v>412</v>
      </c>
      <c r="C119" s="282"/>
      <c r="D119" s="282"/>
      <c r="E119" s="282"/>
      <c r="F119" s="282"/>
      <c r="G119" s="282"/>
      <c r="H119" s="282"/>
      <c r="I119" s="282"/>
      <c r="J119" s="283"/>
      <c r="K119" s="259" t="s">
        <v>97</v>
      </c>
      <c r="L119" s="260"/>
      <c r="M119" s="259" t="s">
        <v>356</v>
      </c>
      <c r="N119" s="278"/>
      <c r="O119" s="278"/>
      <c r="P119" s="278"/>
      <c r="Q119" s="278"/>
      <c r="R119" s="260"/>
      <c r="S119" s="284"/>
      <c r="T119" s="285"/>
      <c r="U119" s="76"/>
      <c r="V119" s="286"/>
      <c r="W119" s="287"/>
      <c r="X119" s="76"/>
      <c r="Y119" s="286" t="s">
        <v>468</v>
      </c>
      <c r="Z119" s="287"/>
      <c r="AA119" s="76"/>
      <c r="AB119" s="288"/>
      <c r="AC119" s="289"/>
      <c r="AD119" s="102"/>
      <c r="AE119" s="269"/>
      <c r="AF119" s="269"/>
      <c r="AG119" s="121"/>
    </row>
    <row r="120" spans="1:33" s="43" customFormat="1" ht="20.100000000000001" customHeight="1">
      <c r="A120" s="55"/>
      <c r="B120" s="281" t="s">
        <v>413</v>
      </c>
      <c r="C120" s="282"/>
      <c r="D120" s="282"/>
      <c r="E120" s="282"/>
      <c r="F120" s="282"/>
      <c r="G120" s="282"/>
      <c r="H120" s="282"/>
      <c r="I120" s="282"/>
      <c r="J120" s="283"/>
      <c r="K120" s="259" t="s">
        <v>97</v>
      </c>
      <c r="L120" s="260"/>
      <c r="M120" s="259" t="s">
        <v>356</v>
      </c>
      <c r="N120" s="278"/>
      <c r="O120" s="278"/>
      <c r="P120" s="278"/>
      <c r="Q120" s="278"/>
      <c r="R120" s="260"/>
      <c r="S120" s="284"/>
      <c r="T120" s="285"/>
      <c r="U120" s="76"/>
      <c r="V120" s="263"/>
      <c r="W120" s="264"/>
      <c r="X120" s="76"/>
      <c r="Y120" s="286" t="s">
        <v>468</v>
      </c>
      <c r="Z120" s="287"/>
      <c r="AA120" s="76"/>
      <c r="AB120" s="288"/>
      <c r="AC120" s="289"/>
      <c r="AD120" s="102"/>
      <c r="AE120" s="269"/>
      <c r="AF120" s="269"/>
      <c r="AG120" s="121"/>
    </row>
    <row r="121" spans="1:33" s="43" customFormat="1" ht="20.100000000000001" customHeight="1">
      <c r="A121" s="55"/>
      <c r="B121" s="308" t="s">
        <v>414</v>
      </c>
      <c r="C121" s="309"/>
      <c r="D121" s="309"/>
      <c r="E121" s="309"/>
      <c r="F121" s="309"/>
      <c r="G121" s="309"/>
      <c r="H121" s="309"/>
      <c r="I121" s="309"/>
      <c r="J121" s="310"/>
      <c r="K121" s="259" t="s">
        <v>97</v>
      </c>
      <c r="L121" s="260"/>
      <c r="M121" s="259" t="s">
        <v>356</v>
      </c>
      <c r="N121" s="278"/>
      <c r="O121" s="278"/>
      <c r="P121" s="278"/>
      <c r="Q121" s="278"/>
      <c r="R121" s="260"/>
      <c r="S121" s="284"/>
      <c r="T121" s="285"/>
      <c r="U121" s="76"/>
      <c r="V121" s="263"/>
      <c r="W121" s="264"/>
      <c r="X121" s="76"/>
      <c r="Y121" s="286" t="s">
        <v>468</v>
      </c>
      <c r="Z121" s="287"/>
      <c r="AA121" s="76"/>
      <c r="AB121" s="288"/>
      <c r="AC121" s="289"/>
      <c r="AD121" s="102"/>
      <c r="AE121" s="269"/>
      <c r="AF121" s="269"/>
      <c r="AG121" s="121"/>
    </row>
    <row r="122" spans="1:33" s="43" customFormat="1" ht="20.100000000000001" customHeight="1">
      <c r="A122" s="55"/>
      <c r="B122" s="297" t="s">
        <v>415</v>
      </c>
      <c r="C122" s="298"/>
      <c r="D122" s="298"/>
      <c r="E122" s="298"/>
      <c r="F122" s="298"/>
      <c r="G122" s="298"/>
      <c r="H122" s="298"/>
      <c r="I122" s="298"/>
      <c r="J122" s="299"/>
      <c r="K122" s="259" t="s">
        <v>97</v>
      </c>
      <c r="L122" s="260"/>
      <c r="M122" s="259" t="s">
        <v>356</v>
      </c>
      <c r="N122" s="278"/>
      <c r="O122" s="278"/>
      <c r="P122" s="278"/>
      <c r="Q122" s="278"/>
      <c r="R122" s="260"/>
      <c r="S122" s="284"/>
      <c r="T122" s="285"/>
      <c r="U122" s="76"/>
      <c r="V122" s="286"/>
      <c r="W122" s="287"/>
      <c r="X122" s="76"/>
      <c r="Y122" s="286" t="s">
        <v>468</v>
      </c>
      <c r="Z122" s="287"/>
      <c r="AA122" s="76"/>
      <c r="AB122" s="288"/>
      <c r="AC122" s="289"/>
      <c r="AD122" s="102"/>
      <c r="AE122" s="269"/>
      <c r="AF122" s="269"/>
      <c r="AG122" s="121"/>
    </row>
    <row r="123" spans="1:33" s="43" customFormat="1" ht="20.100000000000001" customHeight="1">
      <c r="A123" s="55"/>
      <c r="B123" s="297" t="s">
        <v>416</v>
      </c>
      <c r="C123" s="298"/>
      <c r="D123" s="298"/>
      <c r="E123" s="298"/>
      <c r="F123" s="298"/>
      <c r="G123" s="298"/>
      <c r="H123" s="298"/>
      <c r="I123" s="298"/>
      <c r="J123" s="299"/>
      <c r="K123" s="259" t="s">
        <v>97</v>
      </c>
      <c r="L123" s="260"/>
      <c r="M123" s="259" t="s">
        <v>356</v>
      </c>
      <c r="N123" s="278"/>
      <c r="O123" s="278"/>
      <c r="P123" s="278"/>
      <c r="Q123" s="278"/>
      <c r="R123" s="260"/>
      <c r="S123" s="261"/>
      <c r="T123" s="262"/>
      <c r="U123" s="76"/>
      <c r="V123" s="263"/>
      <c r="W123" s="264"/>
      <c r="X123" s="76"/>
      <c r="Y123" s="286" t="s">
        <v>468</v>
      </c>
      <c r="Z123" s="287"/>
      <c r="AA123" s="76"/>
      <c r="AB123" s="267"/>
      <c r="AC123" s="268"/>
      <c r="AD123" s="102"/>
      <c r="AE123" s="269"/>
      <c r="AF123" s="269"/>
      <c r="AG123" s="121"/>
    </row>
    <row r="124" spans="1:33" s="43" customFormat="1" ht="20.100000000000001" customHeight="1">
      <c r="A124" s="55"/>
      <c r="B124" s="297" t="s">
        <v>417</v>
      </c>
      <c r="C124" s="298"/>
      <c r="D124" s="298"/>
      <c r="E124" s="298"/>
      <c r="F124" s="298"/>
      <c r="G124" s="298"/>
      <c r="H124" s="298"/>
      <c r="I124" s="298"/>
      <c r="J124" s="299"/>
      <c r="K124" s="259" t="s">
        <v>97</v>
      </c>
      <c r="L124" s="260"/>
      <c r="M124" s="259" t="s">
        <v>356</v>
      </c>
      <c r="N124" s="278"/>
      <c r="O124" s="278"/>
      <c r="P124" s="278"/>
      <c r="Q124" s="278"/>
      <c r="R124" s="260"/>
      <c r="S124" s="284"/>
      <c r="T124" s="285"/>
      <c r="U124" s="76"/>
      <c r="V124" s="286"/>
      <c r="W124" s="287"/>
      <c r="X124" s="76"/>
      <c r="Y124" s="286" t="s">
        <v>468</v>
      </c>
      <c r="Z124" s="287"/>
      <c r="AA124" s="76"/>
      <c r="AB124" s="288"/>
      <c r="AC124" s="289"/>
      <c r="AD124" s="102"/>
      <c r="AE124" s="269"/>
      <c r="AF124" s="269"/>
      <c r="AG124" s="121"/>
    </row>
    <row r="125" spans="1:33" s="43" customFormat="1" ht="20.100000000000001" customHeight="1">
      <c r="A125" s="55"/>
      <c r="B125" s="281" t="s">
        <v>418</v>
      </c>
      <c r="C125" s="282"/>
      <c r="D125" s="282"/>
      <c r="E125" s="282"/>
      <c r="F125" s="282"/>
      <c r="G125" s="282"/>
      <c r="H125" s="282"/>
      <c r="I125" s="282"/>
      <c r="J125" s="283"/>
      <c r="K125" s="259" t="s">
        <v>97</v>
      </c>
      <c r="L125" s="260"/>
      <c r="M125" s="259" t="s">
        <v>356</v>
      </c>
      <c r="N125" s="278"/>
      <c r="O125" s="278"/>
      <c r="P125" s="278"/>
      <c r="Q125" s="278"/>
      <c r="R125" s="260"/>
      <c r="S125" s="284"/>
      <c r="T125" s="285"/>
      <c r="U125" s="76"/>
      <c r="V125" s="286"/>
      <c r="W125" s="287"/>
      <c r="X125" s="76"/>
      <c r="Y125" s="286" t="s">
        <v>468</v>
      </c>
      <c r="Z125" s="287"/>
      <c r="AA125" s="76"/>
      <c r="AB125" s="288"/>
      <c r="AC125" s="289"/>
      <c r="AD125" s="102"/>
      <c r="AE125" s="269"/>
      <c r="AF125" s="269"/>
      <c r="AG125" s="121"/>
    </row>
    <row r="126" spans="1:33" s="43" customFormat="1" ht="20.100000000000001" customHeight="1">
      <c r="A126" s="55"/>
      <c r="B126" s="281" t="s">
        <v>419</v>
      </c>
      <c r="C126" s="282"/>
      <c r="D126" s="282"/>
      <c r="E126" s="282"/>
      <c r="F126" s="282"/>
      <c r="G126" s="282"/>
      <c r="H126" s="282"/>
      <c r="I126" s="282"/>
      <c r="J126" s="283"/>
      <c r="K126" s="259" t="s">
        <v>97</v>
      </c>
      <c r="L126" s="260"/>
      <c r="M126" s="259" t="s">
        <v>356</v>
      </c>
      <c r="N126" s="278"/>
      <c r="O126" s="278"/>
      <c r="P126" s="278"/>
      <c r="Q126" s="278"/>
      <c r="R126" s="260"/>
      <c r="S126" s="284"/>
      <c r="T126" s="285"/>
      <c r="U126" s="76"/>
      <c r="V126" s="286"/>
      <c r="W126" s="287"/>
      <c r="X126" s="76"/>
      <c r="Y126" s="286" t="s">
        <v>468</v>
      </c>
      <c r="Z126" s="287"/>
      <c r="AA126" s="76"/>
      <c r="AB126" s="288"/>
      <c r="AC126" s="289"/>
      <c r="AD126" s="102"/>
      <c r="AE126" s="269"/>
      <c r="AF126" s="269"/>
      <c r="AG126" s="121"/>
    </row>
    <row r="127" spans="1:33" s="43" customFormat="1" ht="20.100000000000001" customHeight="1">
      <c r="A127" s="55"/>
      <c r="B127" s="281" t="s">
        <v>420</v>
      </c>
      <c r="C127" s="282"/>
      <c r="D127" s="282"/>
      <c r="E127" s="282"/>
      <c r="F127" s="282"/>
      <c r="G127" s="282"/>
      <c r="H127" s="282"/>
      <c r="I127" s="282"/>
      <c r="J127" s="283"/>
      <c r="K127" s="259" t="s">
        <v>97</v>
      </c>
      <c r="L127" s="260"/>
      <c r="M127" s="259" t="s">
        <v>356</v>
      </c>
      <c r="N127" s="278"/>
      <c r="O127" s="278"/>
      <c r="P127" s="278"/>
      <c r="Q127" s="278"/>
      <c r="R127" s="260"/>
      <c r="S127" s="284"/>
      <c r="T127" s="285"/>
      <c r="U127" s="76"/>
      <c r="V127" s="286"/>
      <c r="W127" s="287"/>
      <c r="X127" s="76"/>
      <c r="Y127" s="286" t="s">
        <v>468</v>
      </c>
      <c r="Z127" s="287"/>
      <c r="AA127" s="76"/>
      <c r="AB127" s="288"/>
      <c r="AC127" s="289"/>
      <c r="AD127" s="102"/>
      <c r="AE127" s="269"/>
      <c r="AF127" s="269"/>
      <c r="AG127" s="121"/>
    </row>
    <row r="128" spans="1:33" s="43" customFormat="1" ht="20.100000000000001" customHeight="1">
      <c r="A128" s="55"/>
      <c r="B128" s="281" t="s">
        <v>421</v>
      </c>
      <c r="C128" s="282"/>
      <c r="D128" s="282"/>
      <c r="E128" s="282"/>
      <c r="F128" s="282"/>
      <c r="G128" s="282"/>
      <c r="H128" s="282"/>
      <c r="I128" s="282"/>
      <c r="J128" s="283"/>
      <c r="K128" s="259" t="s">
        <v>97</v>
      </c>
      <c r="L128" s="260"/>
      <c r="M128" s="259" t="s">
        <v>356</v>
      </c>
      <c r="N128" s="278"/>
      <c r="O128" s="278"/>
      <c r="P128" s="278"/>
      <c r="Q128" s="278"/>
      <c r="R128" s="260"/>
      <c r="S128" s="284"/>
      <c r="T128" s="285"/>
      <c r="U128" s="76"/>
      <c r="V128" s="303"/>
      <c r="W128" s="304"/>
      <c r="X128" s="76"/>
      <c r="Y128" s="286" t="s">
        <v>468</v>
      </c>
      <c r="Z128" s="287"/>
      <c r="AA128" s="76"/>
      <c r="AB128" s="288"/>
      <c r="AC128" s="289"/>
      <c r="AD128" s="102"/>
      <c r="AE128" s="269"/>
      <c r="AF128" s="269"/>
      <c r="AG128" s="121"/>
    </row>
    <row r="129" spans="1:33" s="43" customFormat="1" ht="20.100000000000001" customHeight="1">
      <c r="A129" s="49"/>
      <c r="B129" s="51" t="s">
        <v>171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3"/>
      <c r="AE129" s="441"/>
      <c r="AF129" s="441"/>
      <c r="AG129" s="122"/>
    </row>
    <row r="130" spans="1:33" s="43" customFormat="1" ht="20.100000000000001" customHeight="1">
      <c r="A130" s="55"/>
      <c r="B130" s="297" t="s">
        <v>172</v>
      </c>
      <c r="C130" s="298"/>
      <c r="D130" s="298"/>
      <c r="E130" s="298"/>
      <c r="F130" s="298"/>
      <c r="G130" s="298"/>
      <c r="H130" s="298"/>
      <c r="I130" s="298"/>
      <c r="J130" s="299"/>
      <c r="K130" s="259" t="s">
        <v>97</v>
      </c>
      <c r="L130" s="260"/>
      <c r="M130" s="259" t="s">
        <v>356</v>
      </c>
      <c r="N130" s="278"/>
      <c r="O130" s="278"/>
      <c r="P130" s="278"/>
      <c r="Q130" s="278"/>
      <c r="R130" s="260"/>
      <c r="S130" s="284"/>
      <c r="T130" s="285"/>
      <c r="U130" s="76"/>
      <c r="V130" s="286"/>
      <c r="W130" s="287"/>
      <c r="X130" s="76"/>
      <c r="Y130" s="286" t="s">
        <v>468</v>
      </c>
      <c r="Z130" s="287"/>
      <c r="AA130" s="76"/>
      <c r="AB130" s="288"/>
      <c r="AC130" s="289"/>
      <c r="AD130" s="102"/>
      <c r="AE130" s="269"/>
      <c r="AF130" s="269"/>
      <c r="AG130" s="121"/>
    </row>
    <row r="131" spans="1:33" s="43" customFormat="1" ht="20.100000000000001" customHeight="1">
      <c r="A131" s="55"/>
      <c r="B131" s="281" t="s">
        <v>173</v>
      </c>
      <c r="C131" s="282"/>
      <c r="D131" s="282"/>
      <c r="E131" s="282"/>
      <c r="F131" s="282"/>
      <c r="G131" s="282"/>
      <c r="H131" s="282"/>
      <c r="I131" s="282"/>
      <c r="J131" s="283"/>
      <c r="K131" s="259" t="s">
        <v>97</v>
      </c>
      <c r="L131" s="260"/>
      <c r="M131" s="259" t="s">
        <v>356</v>
      </c>
      <c r="N131" s="278"/>
      <c r="O131" s="278"/>
      <c r="P131" s="278"/>
      <c r="Q131" s="278"/>
      <c r="R131" s="260"/>
      <c r="S131" s="284"/>
      <c r="T131" s="285"/>
      <c r="U131" s="76"/>
      <c r="V131" s="286"/>
      <c r="W131" s="287"/>
      <c r="X131" s="76"/>
      <c r="Y131" s="286" t="s">
        <v>468</v>
      </c>
      <c r="Z131" s="287"/>
      <c r="AA131" s="76"/>
      <c r="AB131" s="288"/>
      <c r="AC131" s="289"/>
      <c r="AD131" s="102"/>
      <c r="AE131" s="269"/>
      <c r="AF131" s="269"/>
      <c r="AG131" s="121"/>
    </row>
    <row r="132" spans="1:33" s="43" customFormat="1" ht="20.100000000000001" customHeight="1">
      <c r="A132" s="55"/>
      <c r="B132" s="281" t="s">
        <v>174</v>
      </c>
      <c r="C132" s="282"/>
      <c r="D132" s="282"/>
      <c r="E132" s="282"/>
      <c r="F132" s="282"/>
      <c r="G132" s="282"/>
      <c r="H132" s="282"/>
      <c r="I132" s="282"/>
      <c r="J132" s="283"/>
      <c r="K132" s="259" t="s">
        <v>97</v>
      </c>
      <c r="L132" s="260"/>
      <c r="M132" s="259" t="s">
        <v>356</v>
      </c>
      <c r="N132" s="278"/>
      <c r="O132" s="278"/>
      <c r="P132" s="278"/>
      <c r="Q132" s="278"/>
      <c r="R132" s="260"/>
      <c r="S132" s="284"/>
      <c r="T132" s="285"/>
      <c r="U132" s="76"/>
      <c r="V132" s="286"/>
      <c r="W132" s="287"/>
      <c r="X132" s="76"/>
      <c r="Y132" s="286" t="s">
        <v>468</v>
      </c>
      <c r="Z132" s="287"/>
      <c r="AA132" s="76"/>
      <c r="AB132" s="288"/>
      <c r="AC132" s="289"/>
      <c r="AD132" s="102"/>
      <c r="AE132" s="269"/>
      <c r="AF132" s="269"/>
      <c r="AG132" s="121"/>
    </row>
    <row r="133" spans="1:33" s="43" customFormat="1" ht="20.100000000000001" customHeight="1">
      <c r="A133" s="55"/>
      <c r="B133" s="281" t="s">
        <v>175</v>
      </c>
      <c r="C133" s="282"/>
      <c r="D133" s="282"/>
      <c r="E133" s="282"/>
      <c r="F133" s="282"/>
      <c r="G133" s="282"/>
      <c r="H133" s="282"/>
      <c r="I133" s="282"/>
      <c r="J133" s="283"/>
      <c r="K133" s="259" t="s">
        <v>97</v>
      </c>
      <c r="L133" s="260"/>
      <c r="M133" s="259" t="s">
        <v>356</v>
      </c>
      <c r="N133" s="278"/>
      <c r="O133" s="278"/>
      <c r="P133" s="278"/>
      <c r="Q133" s="278"/>
      <c r="R133" s="260"/>
      <c r="S133" s="284"/>
      <c r="T133" s="285"/>
      <c r="U133" s="76"/>
      <c r="V133" s="286"/>
      <c r="W133" s="287"/>
      <c r="X133" s="76"/>
      <c r="Y133" s="286" t="s">
        <v>468</v>
      </c>
      <c r="Z133" s="287"/>
      <c r="AA133" s="76"/>
      <c r="AB133" s="288"/>
      <c r="AC133" s="289"/>
      <c r="AD133" s="102"/>
      <c r="AE133" s="269"/>
      <c r="AF133" s="269"/>
      <c r="AG133" s="121"/>
    </row>
    <row r="134" spans="1:33" s="43" customFormat="1" ht="20.100000000000001" customHeight="1">
      <c r="A134" s="130"/>
      <c r="B134" s="281" t="s">
        <v>176</v>
      </c>
      <c r="C134" s="282"/>
      <c r="D134" s="282"/>
      <c r="E134" s="282"/>
      <c r="F134" s="282"/>
      <c r="G134" s="282"/>
      <c r="H134" s="282"/>
      <c r="I134" s="282"/>
      <c r="J134" s="283"/>
      <c r="K134" s="259" t="s">
        <v>97</v>
      </c>
      <c r="L134" s="260"/>
      <c r="M134" s="259" t="s">
        <v>356</v>
      </c>
      <c r="N134" s="278"/>
      <c r="O134" s="278"/>
      <c r="P134" s="278"/>
      <c r="Q134" s="278"/>
      <c r="R134" s="260"/>
      <c r="S134" s="284"/>
      <c r="T134" s="285"/>
      <c r="U134" s="76"/>
      <c r="V134" s="286"/>
      <c r="W134" s="287"/>
      <c r="X134" s="76"/>
      <c r="Y134" s="286" t="s">
        <v>468</v>
      </c>
      <c r="Z134" s="287"/>
      <c r="AA134" s="76"/>
      <c r="AB134" s="288"/>
      <c r="AC134" s="289"/>
      <c r="AD134" s="102"/>
      <c r="AE134" s="269"/>
      <c r="AF134" s="269"/>
      <c r="AG134" s="121"/>
    </row>
    <row r="135" spans="1:33" s="43" customFormat="1" ht="20.100000000000001" customHeight="1">
      <c r="A135" s="55"/>
      <c r="B135" s="281" t="s">
        <v>177</v>
      </c>
      <c r="C135" s="282"/>
      <c r="D135" s="282"/>
      <c r="E135" s="282"/>
      <c r="F135" s="282"/>
      <c r="G135" s="282"/>
      <c r="H135" s="282"/>
      <c r="I135" s="282"/>
      <c r="J135" s="283"/>
      <c r="K135" s="259" t="s">
        <v>97</v>
      </c>
      <c r="L135" s="260"/>
      <c r="M135" s="259" t="s">
        <v>356</v>
      </c>
      <c r="N135" s="278"/>
      <c r="O135" s="278"/>
      <c r="P135" s="278"/>
      <c r="Q135" s="278"/>
      <c r="R135" s="260"/>
      <c r="S135" s="284"/>
      <c r="T135" s="285"/>
      <c r="U135" s="76"/>
      <c r="V135" s="286"/>
      <c r="W135" s="287"/>
      <c r="X135" s="76"/>
      <c r="Y135" s="286" t="s">
        <v>468</v>
      </c>
      <c r="Z135" s="287"/>
      <c r="AA135" s="76"/>
      <c r="AB135" s="288"/>
      <c r="AC135" s="289"/>
      <c r="AD135" s="102"/>
      <c r="AE135" s="269"/>
      <c r="AF135" s="269"/>
      <c r="AG135" s="121"/>
    </row>
    <row r="136" spans="1:33" s="43" customFormat="1" ht="20.100000000000001" customHeight="1">
      <c r="A136" s="55"/>
      <c r="B136" s="281" t="s">
        <v>178</v>
      </c>
      <c r="C136" s="282"/>
      <c r="D136" s="282"/>
      <c r="E136" s="282"/>
      <c r="F136" s="282"/>
      <c r="G136" s="282"/>
      <c r="H136" s="282"/>
      <c r="I136" s="282"/>
      <c r="J136" s="283"/>
      <c r="K136" s="259" t="s">
        <v>97</v>
      </c>
      <c r="L136" s="260"/>
      <c r="M136" s="259" t="s">
        <v>356</v>
      </c>
      <c r="N136" s="278"/>
      <c r="O136" s="278"/>
      <c r="P136" s="278"/>
      <c r="Q136" s="278"/>
      <c r="R136" s="260"/>
      <c r="S136" s="284"/>
      <c r="T136" s="285"/>
      <c r="U136" s="76"/>
      <c r="V136" s="286"/>
      <c r="W136" s="287"/>
      <c r="X136" s="76"/>
      <c r="Y136" s="286" t="s">
        <v>468</v>
      </c>
      <c r="Z136" s="287"/>
      <c r="AA136" s="76"/>
      <c r="AB136" s="288"/>
      <c r="AC136" s="289"/>
      <c r="AD136" s="102"/>
      <c r="AE136" s="269"/>
      <c r="AF136" s="269"/>
      <c r="AG136" s="121"/>
    </row>
    <row r="137" spans="1:33" s="43" customFormat="1" ht="20.100000000000001" customHeight="1">
      <c r="A137" s="55"/>
      <c r="B137" s="281" t="s">
        <v>179</v>
      </c>
      <c r="C137" s="282"/>
      <c r="D137" s="282"/>
      <c r="E137" s="282"/>
      <c r="F137" s="282"/>
      <c r="G137" s="282"/>
      <c r="H137" s="282"/>
      <c r="I137" s="282"/>
      <c r="J137" s="283"/>
      <c r="K137" s="259" t="s">
        <v>97</v>
      </c>
      <c r="L137" s="260"/>
      <c r="M137" s="259" t="s">
        <v>356</v>
      </c>
      <c r="N137" s="278"/>
      <c r="O137" s="278"/>
      <c r="P137" s="278"/>
      <c r="Q137" s="278"/>
      <c r="R137" s="260"/>
      <c r="S137" s="284"/>
      <c r="T137" s="285"/>
      <c r="U137" s="76"/>
      <c r="V137" s="286"/>
      <c r="W137" s="287"/>
      <c r="X137" s="76"/>
      <c r="Y137" s="286" t="s">
        <v>468</v>
      </c>
      <c r="Z137" s="287"/>
      <c r="AA137" s="76"/>
      <c r="AB137" s="288"/>
      <c r="AC137" s="289"/>
      <c r="AD137" s="102"/>
      <c r="AE137" s="269"/>
      <c r="AF137" s="269"/>
      <c r="AG137" s="121"/>
    </row>
    <row r="138" spans="1:33" s="43" customFormat="1" ht="20.100000000000001" customHeight="1">
      <c r="A138" s="55"/>
      <c r="B138" s="281" t="s">
        <v>180</v>
      </c>
      <c r="C138" s="282"/>
      <c r="D138" s="282"/>
      <c r="E138" s="282"/>
      <c r="F138" s="282"/>
      <c r="G138" s="282"/>
      <c r="H138" s="282"/>
      <c r="I138" s="282"/>
      <c r="J138" s="283"/>
      <c r="K138" s="259" t="s">
        <v>97</v>
      </c>
      <c r="L138" s="260"/>
      <c r="M138" s="259" t="s">
        <v>356</v>
      </c>
      <c r="N138" s="278"/>
      <c r="O138" s="278"/>
      <c r="P138" s="278"/>
      <c r="Q138" s="278"/>
      <c r="R138" s="260"/>
      <c r="S138" s="284"/>
      <c r="T138" s="285"/>
      <c r="U138" s="76"/>
      <c r="V138" s="286"/>
      <c r="W138" s="287"/>
      <c r="X138" s="76"/>
      <c r="Y138" s="286" t="s">
        <v>468</v>
      </c>
      <c r="Z138" s="287"/>
      <c r="AA138" s="76"/>
      <c r="AB138" s="288"/>
      <c r="AC138" s="289"/>
      <c r="AD138" s="102"/>
      <c r="AE138" s="269"/>
      <c r="AF138" s="269"/>
      <c r="AG138" s="121"/>
    </row>
    <row r="139" spans="1:33" s="43" customFormat="1" ht="20.100000000000001" customHeight="1">
      <c r="A139" s="55"/>
      <c r="B139" s="297" t="s">
        <v>181</v>
      </c>
      <c r="C139" s="298"/>
      <c r="D139" s="298"/>
      <c r="E139" s="298"/>
      <c r="F139" s="298"/>
      <c r="G139" s="298"/>
      <c r="H139" s="298"/>
      <c r="I139" s="298"/>
      <c r="J139" s="299"/>
      <c r="K139" s="259" t="s">
        <v>97</v>
      </c>
      <c r="L139" s="260"/>
      <c r="M139" s="259" t="s">
        <v>356</v>
      </c>
      <c r="N139" s="278"/>
      <c r="O139" s="278"/>
      <c r="P139" s="278"/>
      <c r="Q139" s="278"/>
      <c r="R139" s="260"/>
      <c r="S139" s="279"/>
      <c r="T139" s="280"/>
      <c r="U139" s="76"/>
      <c r="V139" s="265"/>
      <c r="W139" s="266"/>
      <c r="X139" s="76"/>
      <c r="Y139" s="286" t="s">
        <v>468</v>
      </c>
      <c r="Z139" s="287"/>
      <c r="AA139" s="76"/>
      <c r="AB139" s="273"/>
      <c r="AC139" s="274"/>
      <c r="AD139" s="102"/>
      <c r="AE139" s="269"/>
      <c r="AF139" s="269"/>
      <c r="AG139" s="121"/>
    </row>
    <row r="140" spans="1:33" s="43" customFormat="1" ht="20.100000000000001" customHeight="1">
      <c r="A140" s="70"/>
      <c r="B140" s="297" t="s">
        <v>182</v>
      </c>
      <c r="C140" s="298"/>
      <c r="D140" s="298"/>
      <c r="E140" s="298"/>
      <c r="F140" s="298"/>
      <c r="G140" s="298"/>
      <c r="H140" s="298"/>
      <c r="I140" s="298"/>
      <c r="J140" s="299"/>
      <c r="K140" s="259" t="s">
        <v>97</v>
      </c>
      <c r="L140" s="260"/>
      <c r="M140" s="259" t="s">
        <v>356</v>
      </c>
      <c r="N140" s="278"/>
      <c r="O140" s="278"/>
      <c r="P140" s="278"/>
      <c r="Q140" s="278"/>
      <c r="R140" s="260"/>
      <c r="S140" s="284"/>
      <c r="T140" s="285"/>
      <c r="U140" s="76"/>
      <c r="V140" s="265"/>
      <c r="W140" s="266"/>
      <c r="X140" s="76"/>
      <c r="Y140" s="286" t="s">
        <v>468</v>
      </c>
      <c r="Z140" s="287"/>
      <c r="AA140" s="76"/>
      <c r="AB140" s="273"/>
      <c r="AC140" s="274"/>
      <c r="AD140" s="102"/>
      <c r="AE140" s="269"/>
      <c r="AF140" s="269"/>
    </row>
    <row r="141" spans="1:33" s="43" customFormat="1" ht="20.100000000000001" customHeight="1">
      <c r="A141" s="55"/>
      <c r="B141" s="300" t="s">
        <v>183</v>
      </c>
      <c r="C141" s="301"/>
      <c r="D141" s="301"/>
      <c r="E141" s="301"/>
      <c r="F141" s="301"/>
      <c r="G141" s="301"/>
      <c r="H141" s="301"/>
      <c r="I141" s="301"/>
      <c r="J141" s="302"/>
      <c r="K141" s="259" t="s">
        <v>97</v>
      </c>
      <c r="L141" s="260"/>
      <c r="M141" s="259" t="s">
        <v>356</v>
      </c>
      <c r="N141" s="278"/>
      <c r="O141" s="278"/>
      <c r="P141" s="278"/>
      <c r="Q141" s="278"/>
      <c r="R141" s="260"/>
      <c r="S141" s="284"/>
      <c r="T141" s="285"/>
      <c r="U141" s="76"/>
      <c r="V141" s="265"/>
      <c r="W141" s="266"/>
      <c r="X141" s="76"/>
      <c r="Y141" s="286" t="s">
        <v>468</v>
      </c>
      <c r="Z141" s="287"/>
      <c r="AA141" s="76"/>
      <c r="AB141" s="273"/>
      <c r="AC141" s="274"/>
      <c r="AD141" s="102"/>
      <c r="AE141" s="269"/>
      <c r="AF141" s="269"/>
      <c r="AG141" s="121"/>
    </row>
    <row r="142" spans="1:33" s="43" customFormat="1" ht="20.100000000000001" customHeight="1">
      <c r="A142" s="55"/>
      <c r="B142" s="275" t="s">
        <v>184</v>
      </c>
      <c r="C142" s="276"/>
      <c r="D142" s="276"/>
      <c r="E142" s="276"/>
      <c r="F142" s="276"/>
      <c r="G142" s="276"/>
      <c r="H142" s="276"/>
      <c r="I142" s="276"/>
      <c r="J142" s="277"/>
      <c r="K142" s="259" t="s">
        <v>97</v>
      </c>
      <c r="L142" s="260"/>
      <c r="M142" s="259" t="s">
        <v>356</v>
      </c>
      <c r="N142" s="278"/>
      <c r="O142" s="278"/>
      <c r="P142" s="278"/>
      <c r="Q142" s="278"/>
      <c r="R142" s="260"/>
      <c r="S142" s="284"/>
      <c r="T142" s="285"/>
      <c r="U142" s="76"/>
      <c r="V142" s="265"/>
      <c r="W142" s="266"/>
      <c r="X142" s="76"/>
      <c r="Y142" s="286" t="s">
        <v>468</v>
      </c>
      <c r="Z142" s="287"/>
      <c r="AA142" s="76"/>
      <c r="AB142" s="273"/>
      <c r="AC142" s="274"/>
      <c r="AD142" s="102"/>
      <c r="AE142" s="269"/>
      <c r="AF142" s="269"/>
      <c r="AG142" s="121"/>
    </row>
    <row r="143" spans="1:33" s="43" customFormat="1" ht="20.100000000000001" customHeight="1">
      <c r="A143" s="55"/>
      <c r="B143" s="275" t="s">
        <v>427</v>
      </c>
      <c r="C143" s="276"/>
      <c r="D143" s="276"/>
      <c r="E143" s="276"/>
      <c r="F143" s="276"/>
      <c r="G143" s="276"/>
      <c r="H143" s="276"/>
      <c r="I143" s="276"/>
      <c r="J143" s="277"/>
      <c r="K143" s="259" t="s">
        <v>97</v>
      </c>
      <c r="L143" s="260"/>
      <c r="M143" s="259" t="s">
        <v>356</v>
      </c>
      <c r="N143" s="278"/>
      <c r="O143" s="278"/>
      <c r="P143" s="278"/>
      <c r="Q143" s="278"/>
      <c r="R143" s="260"/>
      <c r="S143" s="284"/>
      <c r="T143" s="285"/>
      <c r="U143" s="76"/>
      <c r="V143" s="265"/>
      <c r="W143" s="266"/>
      <c r="X143" s="76"/>
      <c r="Y143" s="286" t="s">
        <v>468</v>
      </c>
      <c r="Z143" s="287"/>
      <c r="AA143" s="76"/>
      <c r="AB143" s="273"/>
      <c r="AC143" s="274"/>
      <c r="AD143" s="102"/>
      <c r="AE143" s="269"/>
      <c r="AF143" s="269"/>
      <c r="AG143" s="121"/>
    </row>
    <row r="144" spans="1:33" s="43" customFormat="1" ht="20.100000000000001" customHeight="1">
      <c r="A144" s="55"/>
      <c r="B144" s="275" t="s">
        <v>428</v>
      </c>
      <c r="C144" s="276"/>
      <c r="D144" s="276"/>
      <c r="E144" s="276"/>
      <c r="F144" s="276"/>
      <c r="G144" s="276"/>
      <c r="H144" s="276"/>
      <c r="I144" s="276"/>
      <c r="J144" s="277"/>
      <c r="K144" s="259" t="s">
        <v>97</v>
      </c>
      <c r="L144" s="260"/>
      <c r="M144" s="259" t="s">
        <v>356</v>
      </c>
      <c r="N144" s="278"/>
      <c r="O144" s="278"/>
      <c r="P144" s="278"/>
      <c r="Q144" s="278"/>
      <c r="R144" s="260"/>
      <c r="S144" s="284"/>
      <c r="T144" s="285"/>
      <c r="U144" s="76"/>
      <c r="V144" s="265"/>
      <c r="W144" s="266"/>
      <c r="X144" s="76"/>
      <c r="Y144" s="286" t="s">
        <v>468</v>
      </c>
      <c r="Z144" s="287"/>
      <c r="AA144" s="76"/>
      <c r="AB144" s="273"/>
      <c r="AC144" s="274"/>
      <c r="AD144" s="102"/>
      <c r="AE144" s="269"/>
      <c r="AF144" s="269"/>
      <c r="AG144" s="121"/>
    </row>
    <row r="145" spans="1:33" s="43" customFormat="1" ht="20.100000000000001" customHeight="1">
      <c r="A145" s="55"/>
      <c r="B145" s="275" t="s">
        <v>429</v>
      </c>
      <c r="C145" s="276"/>
      <c r="D145" s="276"/>
      <c r="E145" s="276"/>
      <c r="F145" s="276"/>
      <c r="G145" s="276"/>
      <c r="H145" s="276"/>
      <c r="I145" s="276"/>
      <c r="J145" s="277"/>
      <c r="K145" s="259" t="s">
        <v>97</v>
      </c>
      <c r="L145" s="260"/>
      <c r="M145" s="259" t="s">
        <v>356</v>
      </c>
      <c r="N145" s="278"/>
      <c r="O145" s="278"/>
      <c r="P145" s="278"/>
      <c r="Q145" s="278"/>
      <c r="R145" s="260"/>
      <c r="S145" s="284"/>
      <c r="T145" s="285"/>
      <c r="U145" s="76"/>
      <c r="V145" s="265"/>
      <c r="W145" s="266"/>
      <c r="X145" s="76"/>
      <c r="Y145" s="286" t="s">
        <v>468</v>
      </c>
      <c r="Z145" s="287"/>
      <c r="AA145" s="76"/>
      <c r="AB145" s="273"/>
      <c r="AC145" s="274"/>
      <c r="AD145" s="102"/>
      <c r="AE145" s="269"/>
      <c r="AF145" s="269"/>
      <c r="AG145" s="121"/>
    </row>
    <row r="146" spans="1:33" s="43" customFormat="1" ht="20.100000000000001" customHeight="1">
      <c r="A146" s="55"/>
      <c r="B146" s="275" t="s">
        <v>430</v>
      </c>
      <c r="C146" s="276"/>
      <c r="D146" s="276"/>
      <c r="E146" s="276"/>
      <c r="F146" s="276"/>
      <c r="G146" s="276"/>
      <c r="H146" s="276"/>
      <c r="I146" s="276"/>
      <c r="J146" s="277"/>
      <c r="K146" s="259" t="s">
        <v>97</v>
      </c>
      <c r="L146" s="260"/>
      <c r="M146" s="259" t="s">
        <v>356</v>
      </c>
      <c r="N146" s="278"/>
      <c r="O146" s="278"/>
      <c r="P146" s="278"/>
      <c r="Q146" s="278"/>
      <c r="R146" s="260"/>
      <c r="S146" s="284"/>
      <c r="T146" s="285"/>
      <c r="U146" s="76"/>
      <c r="V146" s="265"/>
      <c r="W146" s="266"/>
      <c r="X146" s="76"/>
      <c r="Y146" s="286" t="s">
        <v>468</v>
      </c>
      <c r="Z146" s="287"/>
      <c r="AA146" s="76"/>
      <c r="AB146" s="273"/>
      <c r="AC146" s="274"/>
      <c r="AD146" s="102"/>
      <c r="AE146" s="269"/>
      <c r="AF146" s="269"/>
      <c r="AG146" s="121"/>
    </row>
    <row r="147" spans="1:33" s="43" customFormat="1" ht="20.100000000000001" customHeight="1">
      <c r="A147" s="70"/>
      <c r="B147" s="275" t="s">
        <v>431</v>
      </c>
      <c r="C147" s="276"/>
      <c r="D147" s="276"/>
      <c r="E147" s="276"/>
      <c r="F147" s="276"/>
      <c r="G147" s="276"/>
      <c r="H147" s="276"/>
      <c r="I147" s="276"/>
      <c r="J147" s="277"/>
      <c r="K147" s="259" t="s">
        <v>97</v>
      </c>
      <c r="L147" s="260"/>
      <c r="M147" s="259" t="s">
        <v>356</v>
      </c>
      <c r="N147" s="278"/>
      <c r="O147" s="278"/>
      <c r="P147" s="278"/>
      <c r="Q147" s="278"/>
      <c r="R147" s="260"/>
      <c r="S147" s="284"/>
      <c r="T147" s="285"/>
      <c r="U147" s="76"/>
      <c r="V147" s="265"/>
      <c r="W147" s="266"/>
      <c r="X147" s="97"/>
      <c r="Y147" s="286" t="s">
        <v>468</v>
      </c>
      <c r="Z147" s="287"/>
      <c r="AA147" s="76"/>
      <c r="AB147" s="273"/>
      <c r="AC147" s="274"/>
      <c r="AD147" s="102"/>
      <c r="AE147" s="269"/>
      <c r="AF147" s="269"/>
    </row>
    <row r="148" spans="1:33" s="43" customFormat="1" ht="20.100000000000001" customHeight="1">
      <c r="A148" s="55"/>
      <c r="B148" s="275" t="s">
        <v>432</v>
      </c>
      <c r="C148" s="276"/>
      <c r="D148" s="276"/>
      <c r="E148" s="276"/>
      <c r="F148" s="276"/>
      <c r="G148" s="276"/>
      <c r="H148" s="276"/>
      <c r="I148" s="276"/>
      <c r="J148" s="277"/>
      <c r="K148" s="259" t="s">
        <v>97</v>
      </c>
      <c r="L148" s="260"/>
      <c r="M148" s="259" t="s">
        <v>356</v>
      </c>
      <c r="N148" s="278"/>
      <c r="O148" s="278"/>
      <c r="P148" s="278"/>
      <c r="Q148" s="278"/>
      <c r="R148" s="260"/>
      <c r="S148" s="284"/>
      <c r="T148" s="285"/>
      <c r="U148" s="76"/>
      <c r="V148" s="303"/>
      <c r="W148" s="304"/>
      <c r="X148" s="97"/>
      <c r="Y148" s="286" t="s">
        <v>468</v>
      </c>
      <c r="Z148" s="287"/>
      <c r="AA148" s="76"/>
      <c r="AB148" s="432"/>
      <c r="AC148" s="433"/>
      <c r="AD148" s="102"/>
      <c r="AE148" s="269"/>
      <c r="AF148" s="269"/>
      <c r="AG148" s="121"/>
    </row>
    <row r="149" spans="1:33" s="43" customFormat="1" ht="20.100000000000001" customHeight="1">
      <c r="A149" s="55"/>
      <c r="B149" s="275" t="s">
        <v>433</v>
      </c>
      <c r="C149" s="276"/>
      <c r="D149" s="276"/>
      <c r="E149" s="276"/>
      <c r="F149" s="276"/>
      <c r="G149" s="276"/>
      <c r="H149" s="276"/>
      <c r="I149" s="276"/>
      <c r="J149" s="277"/>
      <c r="K149" s="259" t="s">
        <v>97</v>
      </c>
      <c r="L149" s="260"/>
      <c r="M149" s="259" t="s">
        <v>356</v>
      </c>
      <c r="N149" s="278"/>
      <c r="O149" s="278"/>
      <c r="P149" s="278"/>
      <c r="Q149" s="278"/>
      <c r="R149" s="260"/>
      <c r="S149" s="284"/>
      <c r="T149" s="285"/>
      <c r="U149" s="76"/>
      <c r="V149" s="303"/>
      <c r="W149" s="304"/>
      <c r="X149" s="97"/>
      <c r="Y149" s="286" t="s">
        <v>468</v>
      </c>
      <c r="Z149" s="287"/>
      <c r="AA149" s="76"/>
      <c r="AB149" s="432"/>
      <c r="AC149" s="433"/>
      <c r="AD149" s="102"/>
      <c r="AE149" s="269"/>
      <c r="AF149" s="269"/>
      <c r="AG149" s="121"/>
    </row>
    <row r="150" spans="1:33" s="43" customFormat="1" ht="20.100000000000001" customHeight="1">
      <c r="A150" s="55"/>
      <c r="B150" s="275" t="s">
        <v>434</v>
      </c>
      <c r="C150" s="276"/>
      <c r="D150" s="276"/>
      <c r="E150" s="276"/>
      <c r="F150" s="276"/>
      <c r="G150" s="276"/>
      <c r="H150" s="276"/>
      <c r="I150" s="276"/>
      <c r="J150" s="277"/>
      <c r="K150" s="259" t="s">
        <v>97</v>
      </c>
      <c r="L150" s="260"/>
      <c r="M150" s="259" t="s">
        <v>356</v>
      </c>
      <c r="N150" s="278"/>
      <c r="O150" s="278"/>
      <c r="P150" s="278"/>
      <c r="Q150" s="278"/>
      <c r="R150" s="260"/>
      <c r="S150" s="284"/>
      <c r="T150" s="285"/>
      <c r="U150" s="76"/>
      <c r="V150" s="303"/>
      <c r="W150" s="304"/>
      <c r="X150" s="97"/>
      <c r="Y150" s="286" t="s">
        <v>468</v>
      </c>
      <c r="Z150" s="287"/>
      <c r="AA150" s="76"/>
      <c r="AB150" s="432"/>
      <c r="AC150" s="433"/>
      <c r="AD150" s="102"/>
      <c r="AE150" s="269"/>
      <c r="AF150" s="269"/>
      <c r="AG150" s="121"/>
    </row>
    <row r="151" spans="1:33" s="43" customFormat="1" ht="20.100000000000001" customHeight="1">
      <c r="A151" s="55"/>
      <c r="B151" s="275" t="s">
        <v>435</v>
      </c>
      <c r="C151" s="276"/>
      <c r="D151" s="276"/>
      <c r="E151" s="276"/>
      <c r="F151" s="276"/>
      <c r="G151" s="276"/>
      <c r="H151" s="276"/>
      <c r="I151" s="276"/>
      <c r="J151" s="277"/>
      <c r="K151" s="259" t="s">
        <v>97</v>
      </c>
      <c r="L151" s="260"/>
      <c r="M151" s="259" t="s">
        <v>356</v>
      </c>
      <c r="N151" s="278"/>
      <c r="O151" s="278"/>
      <c r="P151" s="278"/>
      <c r="Q151" s="278"/>
      <c r="R151" s="260"/>
      <c r="S151" s="284"/>
      <c r="T151" s="285"/>
      <c r="U151" s="97"/>
      <c r="V151" s="303"/>
      <c r="W151" s="304"/>
      <c r="X151" s="97"/>
      <c r="Y151" s="286" t="s">
        <v>468</v>
      </c>
      <c r="Z151" s="287"/>
      <c r="AA151" s="76"/>
      <c r="AB151" s="432"/>
      <c r="AC151" s="433"/>
      <c r="AD151" s="102"/>
      <c r="AE151" s="269"/>
      <c r="AF151" s="269"/>
      <c r="AG151" s="121"/>
    </row>
    <row r="152" spans="1:33" s="43" customFormat="1" ht="20.100000000000001" customHeight="1">
      <c r="A152" s="55"/>
      <c r="B152" s="275" t="s">
        <v>436</v>
      </c>
      <c r="C152" s="276"/>
      <c r="D152" s="276"/>
      <c r="E152" s="276"/>
      <c r="F152" s="276"/>
      <c r="G152" s="276"/>
      <c r="H152" s="276"/>
      <c r="I152" s="276"/>
      <c r="J152" s="277"/>
      <c r="K152" s="259" t="s">
        <v>97</v>
      </c>
      <c r="L152" s="260"/>
      <c r="M152" s="259" t="s">
        <v>356</v>
      </c>
      <c r="N152" s="278"/>
      <c r="O152" s="278"/>
      <c r="P152" s="278"/>
      <c r="Q152" s="278"/>
      <c r="R152" s="260"/>
      <c r="S152" s="284"/>
      <c r="T152" s="285"/>
      <c r="U152" s="97"/>
      <c r="V152" s="303"/>
      <c r="W152" s="304"/>
      <c r="X152" s="97"/>
      <c r="Y152" s="286" t="s">
        <v>468</v>
      </c>
      <c r="Z152" s="287"/>
      <c r="AA152" s="76"/>
      <c r="AB152" s="432"/>
      <c r="AC152" s="433"/>
      <c r="AD152" s="102"/>
      <c r="AE152" s="269"/>
      <c r="AF152" s="269"/>
      <c r="AG152" s="121"/>
    </row>
    <row r="153" spans="1:33" s="43" customFormat="1" ht="20.100000000000001" customHeight="1">
      <c r="A153" s="55"/>
      <c r="B153" s="275" t="s">
        <v>437</v>
      </c>
      <c r="C153" s="276"/>
      <c r="D153" s="276"/>
      <c r="E153" s="276"/>
      <c r="F153" s="276"/>
      <c r="G153" s="276"/>
      <c r="H153" s="276"/>
      <c r="I153" s="276"/>
      <c r="J153" s="277"/>
      <c r="K153" s="259" t="s">
        <v>97</v>
      </c>
      <c r="L153" s="260"/>
      <c r="M153" s="259" t="s">
        <v>356</v>
      </c>
      <c r="N153" s="278"/>
      <c r="O153" s="278"/>
      <c r="P153" s="278"/>
      <c r="Q153" s="278"/>
      <c r="R153" s="260"/>
      <c r="S153" s="284"/>
      <c r="T153" s="285"/>
      <c r="U153" s="97"/>
      <c r="V153" s="303"/>
      <c r="W153" s="304"/>
      <c r="X153" s="97"/>
      <c r="Y153" s="286" t="s">
        <v>468</v>
      </c>
      <c r="Z153" s="287"/>
      <c r="AA153" s="76"/>
      <c r="AB153" s="432"/>
      <c r="AC153" s="433"/>
      <c r="AD153" s="102"/>
      <c r="AE153" s="269"/>
      <c r="AF153" s="269"/>
      <c r="AG153" s="121"/>
    </row>
    <row r="154" spans="1:33" s="43" customFormat="1" ht="20.100000000000001" customHeight="1">
      <c r="A154" s="55"/>
      <c r="B154" s="275" t="s">
        <v>438</v>
      </c>
      <c r="C154" s="276"/>
      <c r="D154" s="276"/>
      <c r="E154" s="276"/>
      <c r="F154" s="276"/>
      <c r="G154" s="276"/>
      <c r="H154" s="276"/>
      <c r="I154" s="276"/>
      <c r="J154" s="277"/>
      <c r="K154" s="259"/>
      <c r="L154" s="260"/>
      <c r="M154" s="259" t="s">
        <v>356</v>
      </c>
      <c r="N154" s="278"/>
      <c r="O154" s="278"/>
      <c r="P154" s="278"/>
      <c r="Q154" s="278"/>
      <c r="R154" s="260"/>
      <c r="S154" s="284"/>
      <c r="T154" s="285"/>
      <c r="U154" s="97"/>
      <c r="V154" s="303"/>
      <c r="W154" s="304"/>
      <c r="X154" s="97"/>
      <c r="Y154" s="286" t="s">
        <v>468</v>
      </c>
      <c r="Z154" s="287"/>
      <c r="AA154" s="97"/>
      <c r="AB154" s="432"/>
      <c r="AC154" s="433"/>
      <c r="AD154" s="102"/>
      <c r="AE154" s="269"/>
      <c r="AF154" s="269"/>
      <c r="AG154" s="121"/>
    </row>
    <row r="155" spans="1:33" s="43" customFormat="1" ht="20.100000000000001" customHeight="1">
      <c r="A155" s="49"/>
      <c r="B155" s="51" t="s">
        <v>185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3"/>
      <c r="AE155" s="441"/>
      <c r="AF155" s="441"/>
      <c r="AG155" s="122"/>
    </row>
    <row r="156" spans="1:33" s="43" customFormat="1" ht="20.100000000000001" customHeight="1">
      <c r="A156" s="55"/>
      <c r="B156" s="456" t="s">
        <v>186</v>
      </c>
      <c r="C156" s="457"/>
      <c r="D156" s="457"/>
      <c r="E156" s="457"/>
      <c r="F156" s="457"/>
      <c r="G156" s="457"/>
      <c r="H156" s="457"/>
      <c r="I156" s="457"/>
      <c r="J156" s="458"/>
      <c r="K156" s="459"/>
      <c r="L156" s="460"/>
      <c r="M156" s="459"/>
      <c r="N156" s="461"/>
      <c r="O156" s="461"/>
      <c r="P156" s="461"/>
      <c r="Q156" s="461"/>
      <c r="R156" s="460"/>
      <c r="S156" s="462"/>
      <c r="T156" s="463"/>
      <c r="U156" s="81"/>
      <c r="V156" s="464"/>
      <c r="W156" s="465"/>
      <c r="X156" s="81"/>
      <c r="Y156" s="464"/>
      <c r="Z156" s="465"/>
      <c r="AA156" s="81"/>
      <c r="AB156" s="466"/>
      <c r="AC156" s="467"/>
      <c r="AD156" s="106"/>
      <c r="AE156" s="256"/>
      <c r="AF156" s="256"/>
      <c r="AG156" s="123"/>
    </row>
    <row r="157" spans="1:33" s="43" customFormat="1" ht="20.100000000000001" customHeight="1">
      <c r="A157" s="55"/>
      <c r="B157" s="275" t="s">
        <v>187</v>
      </c>
      <c r="C157" s="276"/>
      <c r="D157" s="276"/>
      <c r="E157" s="276"/>
      <c r="F157" s="276"/>
      <c r="G157" s="276"/>
      <c r="H157" s="276"/>
      <c r="I157" s="276"/>
      <c r="J157" s="277"/>
      <c r="K157" s="449" t="s">
        <v>97</v>
      </c>
      <c r="L157" s="450"/>
      <c r="M157" s="259" t="s">
        <v>356</v>
      </c>
      <c r="N157" s="278"/>
      <c r="O157" s="278"/>
      <c r="P157" s="278"/>
      <c r="Q157" s="278"/>
      <c r="R157" s="260"/>
      <c r="S157" s="451"/>
      <c r="T157" s="452"/>
      <c r="U157" s="83"/>
      <c r="V157" s="453"/>
      <c r="W157" s="454"/>
      <c r="X157" s="83"/>
      <c r="Y157" s="453" t="s">
        <v>482</v>
      </c>
      <c r="Z157" s="455"/>
      <c r="AA157" s="76"/>
      <c r="AB157" s="445"/>
      <c r="AC157" s="446"/>
      <c r="AD157" s="108"/>
      <c r="AE157" s="269"/>
      <c r="AF157" s="269"/>
      <c r="AG157" s="121"/>
    </row>
    <row r="158" spans="1:33" s="43" customFormat="1" ht="20.100000000000001" customHeight="1">
      <c r="A158" s="55"/>
      <c r="B158" s="275" t="s">
        <v>188</v>
      </c>
      <c r="C158" s="276"/>
      <c r="D158" s="276"/>
      <c r="E158" s="276"/>
      <c r="F158" s="276"/>
      <c r="G158" s="276"/>
      <c r="H158" s="276"/>
      <c r="I158" s="276"/>
      <c r="J158" s="277"/>
      <c r="K158" s="290" t="s">
        <v>97</v>
      </c>
      <c r="L158" s="291"/>
      <c r="M158" s="259" t="s">
        <v>356</v>
      </c>
      <c r="N158" s="278"/>
      <c r="O158" s="278"/>
      <c r="P158" s="278"/>
      <c r="Q158" s="278"/>
      <c r="R158" s="260"/>
      <c r="S158" s="284"/>
      <c r="T158" s="285"/>
      <c r="U158" s="76"/>
      <c r="V158" s="286"/>
      <c r="W158" s="287"/>
      <c r="X158" s="76"/>
      <c r="Y158" s="447" t="s">
        <v>483</v>
      </c>
      <c r="Z158" s="448"/>
      <c r="AA158" s="91"/>
      <c r="AB158" s="288"/>
      <c r="AC158" s="289"/>
      <c r="AD158" s="102"/>
      <c r="AE158" s="269"/>
      <c r="AF158" s="269"/>
      <c r="AG158" s="121"/>
    </row>
    <row r="159" spans="1:33" s="43" customFormat="1" ht="20.100000000000001" customHeight="1">
      <c r="A159" s="55"/>
      <c r="B159" s="275" t="s">
        <v>189</v>
      </c>
      <c r="C159" s="276"/>
      <c r="D159" s="276"/>
      <c r="E159" s="276"/>
      <c r="F159" s="276"/>
      <c r="G159" s="276"/>
      <c r="H159" s="276"/>
      <c r="I159" s="276"/>
      <c r="J159" s="277"/>
      <c r="K159" s="290" t="s">
        <v>202</v>
      </c>
      <c r="L159" s="291"/>
      <c r="M159" s="259" t="s">
        <v>356</v>
      </c>
      <c r="N159" s="278"/>
      <c r="O159" s="278"/>
      <c r="P159" s="278"/>
      <c r="Q159" s="278"/>
      <c r="R159" s="260"/>
      <c r="S159" s="284"/>
      <c r="T159" s="285"/>
      <c r="U159" s="76"/>
      <c r="V159" s="286"/>
      <c r="W159" s="287"/>
      <c r="X159" s="76"/>
      <c r="Y159" s="286">
        <v>1</v>
      </c>
      <c r="Z159" s="470"/>
      <c r="AA159" s="76"/>
      <c r="AB159" s="288"/>
      <c r="AC159" s="289"/>
      <c r="AD159" s="102"/>
      <c r="AE159" s="269"/>
      <c r="AF159" s="269"/>
      <c r="AG159" s="121"/>
    </row>
    <row r="160" spans="1:33" s="43" customFormat="1" ht="20.100000000000001" customHeight="1">
      <c r="A160" s="55"/>
      <c r="B160" s="275" t="s">
        <v>190</v>
      </c>
      <c r="C160" s="276"/>
      <c r="D160" s="276"/>
      <c r="E160" s="276"/>
      <c r="F160" s="276"/>
      <c r="G160" s="276"/>
      <c r="H160" s="276"/>
      <c r="I160" s="276"/>
      <c r="J160" s="277"/>
      <c r="K160" s="290" t="s">
        <v>58</v>
      </c>
      <c r="L160" s="291"/>
      <c r="M160" s="259" t="s">
        <v>356</v>
      </c>
      <c r="N160" s="278"/>
      <c r="O160" s="278"/>
      <c r="P160" s="278"/>
      <c r="Q160" s="278"/>
      <c r="R160" s="260"/>
      <c r="S160" s="284"/>
      <c r="T160" s="285"/>
      <c r="U160" s="76"/>
      <c r="V160" s="286"/>
      <c r="W160" s="287"/>
      <c r="X160" s="76"/>
      <c r="Y160" s="608" t="s">
        <v>477</v>
      </c>
      <c r="Z160" s="609"/>
      <c r="AA160" s="76"/>
      <c r="AB160" s="288"/>
      <c r="AC160" s="289"/>
      <c r="AD160" s="102"/>
      <c r="AE160" s="269"/>
      <c r="AF160" s="269"/>
      <c r="AG160" s="121"/>
    </row>
    <row r="161" spans="1:33" s="43" customFormat="1" ht="20.100000000000001" customHeight="1">
      <c r="A161" s="55"/>
      <c r="B161" s="275" t="s">
        <v>191</v>
      </c>
      <c r="C161" s="276"/>
      <c r="D161" s="276"/>
      <c r="E161" s="276"/>
      <c r="F161" s="276"/>
      <c r="G161" s="276"/>
      <c r="H161" s="276"/>
      <c r="I161" s="276"/>
      <c r="J161" s="277"/>
      <c r="K161" s="449" t="s">
        <v>97</v>
      </c>
      <c r="L161" s="450"/>
      <c r="M161" s="292" t="s">
        <v>516</v>
      </c>
      <c r="N161" s="293"/>
      <c r="O161" s="293"/>
      <c r="P161" s="293"/>
      <c r="Q161" s="293"/>
      <c r="R161" s="294"/>
      <c r="S161" s="284"/>
      <c r="T161" s="285"/>
      <c r="U161" s="76"/>
      <c r="V161" s="286"/>
      <c r="W161" s="287"/>
      <c r="X161" s="76"/>
      <c r="Y161" s="610" t="s">
        <v>468</v>
      </c>
      <c r="Z161" s="611"/>
      <c r="AA161" s="85"/>
      <c r="AB161" s="288"/>
      <c r="AC161" s="289"/>
      <c r="AD161" s="102"/>
      <c r="AE161" s="269"/>
      <c r="AF161" s="269"/>
      <c r="AG161" s="121"/>
    </row>
    <row r="162" spans="1:33" s="43" customFormat="1" ht="20.100000000000001" customHeight="1">
      <c r="A162" s="55"/>
      <c r="B162" s="275" t="s">
        <v>192</v>
      </c>
      <c r="C162" s="276"/>
      <c r="D162" s="276"/>
      <c r="E162" s="276"/>
      <c r="F162" s="276"/>
      <c r="G162" s="276"/>
      <c r="H162" s="276"/>
      <c r="I162" s="276"/>
      <c r="J162" s="277"/>
      <c r="K162" s="290" t="s">
        <v>58</v>
      </c>
      <c r="L162" s="291"/>
      <c r="M162" s="259" t="s">
        <v>356</v>
      </c>
      <c r="N162" s="278"/>
      <c r="O162" s="278"/>
      <c r="P162" s="278"/>
      <c r="Q162" s="278"/>
      <c r="R162" s="260"/>
      <c r="S162" s="284"/>
      <c r="T162" s="285"/>
      <c r="U162" s="76"/>
      <c r="V162" s="288"/>
      <c r="W162" s="289"/>
      <c r="X162" s="76"/>
      <c r="Y162" s="612">
        <v>3</v>
      </c>
      <c r="Z162" s="613"/>
      <c r="AA162" s="85"/>
      <c r="AB162" s="288"/>
      <c r="AC162" s="289"/>
      <c r="AD162" s="102"/>
      <c r="AE162" s="269"/>
      <c r="AF162" s="269"/>
      <c r="AG162" s="121"/>
    </row>
    <row r="163" spans="1:33" s="43" customFormat="1" ht="20.100000000000001" customHeight="1">
      <c r="A163" s="55"/>
      <c r="B163" s="275" t="s">
        <v>193</v>
      </c>
      <c r="C163" s="276"/>
      <c r="D163" s="276"/>
      <c r="E163" s="276"/>
      <c r="F163" s="276"/>
      <c r="G163" s="276"/>
      <c r="H163" s="276"/>
      <c r="I163" s="276"/>
      <c r="J163" s="277"/>
      <c r="K163" s="290" t="s">
        <v>131</v>
      </c>
      <c r="L163" s="291"/>
      <c r="M163" s="259" t="s">
        <v>356</v>
      </c>
      <c r="N163" s="278"/>
      <c r="O163" s="278"/>
      <c r="P163" s="278"/>
      <c r="Q163" s="278"/>
      <c r="R163" s="260"/>
      <c r="S163" s="468"/>
      <c r="T163" s="469"/>
      <c r="U163" s="76"/>
      <c r="V163" s="286"/>
      <c r="W163" s="287"/>
      <c r="X163" s="76"/>
      <c r="Y163" s="598" t="s">
        <v>484</v>
      </c>
      <c r="Z163" s="614"/>
      <c r="AA163" s="76"/>
      <c r="AB163" s="288"/>
      <c r="AC163" s="289"/>
      <c r="AD163" s="102"/>
      <c r="AE163" s="269"/>
      <c r="AF163" s="269"/>
      <c r="AG163" s="121"/>
    </row>
    <row r="164" spans="1:33" s="43" customFormat="1" ht="20.100000000000001" customHeight="1">
      <c r="A164" s="55"/>
      <c r="B164" s="275" t="s">
        <v>194</v>
      </c>
      <c r="C164" s="276"/>
      <c r="D164" s="276"/>
      <c r="E164" s="276"/>
      <c r="F164" s="276"/>
      <c r="G164" s="276"/>
      <c r="H164" s="276"/>
      <c r="I164" s="276"/>
      <c r="J164" s="277"/>
      <c r="K164" s="489" t="s">
        <v>203</v>
      </c>
      <c r="L164" s="490"/>
      <c r="M164" s="259" t="s">
        <v>356</v>
      </c>
      <c r="N164" s="278"/>
      <c r="O164" s="278"/>
      <c r="P164" s="278"/>
      <c r="Q164" s="278"/>
      <c r="R164" s="260"/>
      <c r="S164" s="284"/>
      <c r="T164" s="285"/>
      <c r="U164" s="76"/>
      <c r="V164" s="286"/>
      <c r="W164" s="287"/>
      <c r="X164" s="76"/>
      <c r="Y164" s="598" t="s">
        <v>485</v>
      </c>
      <c r="Z164" s="614"/>
      <c r="AA164" s="76"/>
      <c r="AB164" s="288"/>
      <c r="AC164" s="289"/>
      <c r="AD164" s="102"/>
      <c r="AE164" s="269"/>
      <c r="AF164" s="269"/>
      <c r="AG164" s="121"/>
    </row>
    <row r="165" spans="1:33" s="43" customFormat="1" ht="20.100000000000001" customHeight="1">
      <c r="A165" s="55"/>
      <c r="B165" s="275" t="s">
        <v>195</v>
      </c>
      <c r="C165" s="276"/>
      <c r="D165" s="276"/>
      <c r="E165" s="276"/>
      <c r="F165" s="276"/>
      <c r="G165" s="276"/>
      <c r="H165" s="276"/>
      <c r="I165" s="276"/>
      <c r="J165" s="277"/>
      <c r="K165" s="290" t="s">
        <v>146</v>
      </c>
      <c r="L165" s="291"/>
      <c r="M165" s="259" t="s">
        <v>356</v>
      </c>
      <c r="N165" s="278"/>
      <c r="O165" s="278"/>
      <c r="P165" s="278"/>
      <c r="Q165" s="278"/>
      <c r="R165" s="260"/>
      <c r="S165" s="486"/>
      <c r="T165" s="285"/>
      <c r="U165" s="76"/>
      <c r="V165" s="487"/>
      <c r="W165" s="287"/>
      <c r="X165" s="76"/>
      <c r="Y165" s="615">
        <v>57.9</v>
      </c>
      <c r="Z165" s="614"/>
      <c r="AA165" s="76"/>
      <c r="AB165" s="488"/>
      <c r="AC165" s="289"/>
      <c r="AD165" s="102"/>
      <c r="AE165" s="269"/>
      <c r="AF165" s="269"/>
      <c r="AG165" s="121"/>
    </row>
    <row r="166" spans="1:33" s="43" customFormat="1" ht="20.100000000000001" customHeight="1">
      <c r="A166" s="55"/>
      <c r="B166" s="275" t="s">
        <v>196</v>
      </c>
      <c r="C166" s="276"/>
      <c r="D166" s="276"/>
      <c r="E166" s="276"/>
      <c r="F166" s="276"/>
      <c r="G166" s="276"/>
      <c r="H166" s="276"/>
      <c r="I166" s="276"/>
      <c r="J166" s="277"/>
      <c r="K166" s="290" t="s">
        <v>97</v>
      </c>
      <c r="L166" s="291"/>
      <c r="M166" s="292" t="s">
        <v>525</v>
      </c>
      <c r="N166" s="293"/>
      <c r="O166" s="293"/>
      <c r="P166" s="293"/>
      <c r="Q166" s="293"/>
      <c r="R166" s="294"/>
      <c r="S166" s="284"/>
      <c r="T166" s="285"/>
      <c r="U166" s="76"/>
      <c r="V166" s="273"/>
      <c r="W166" s="274"/>
      <c r="X166" s="76"/>
      <c r="Y166" s="604" t="s">
        <v>468</v>
      </c>
      <c r="Z166" s="605"/>
      <c r="AA166" s="76"/>
      <c r="AB166" s="273"/>
      <c r="AC166" s="274"/>
      <c r="AD166" s="102"/>
      <c r="AE166" s="269"/>
      <c r="AF166" s="269"/>
      <c r="AG166" s="121"/>
    </row>
    <row r="167" spans="1:33" s="43" customFormat="1" ht="20.100000000000001" customHeight="1">
      <c r="A167" s="55"/>
      <c r="B167" s="275" t="s">
        <v>197</v>
      </c>
      <c r="C167" s="276"/>
      <c r="D167" s="276"/>
      <c r="E167" s="276"/>
      <c r="F167" s="276"/>
      <c r="G167" s="276"/>
      <c r="H167" s="276"/>
      <c r="I167" s="276"/>
      <c r="J167" s="277"/>
      <c r="K167" s="290" t="s">
        <v>97</v>
      </c>
      <c r="L167" s="291"/>
      <c r="M167" s="259" t="s">
        <v>356</v>
      </c>
      <c r="N167" s="278"/>
      <c r="O167" s="278"/>
      <c r="P167" s="278"/>
      <c r="Q167" s="278"/>
      <c r="R167" s="260"/>
      <c r="S167" s="279"/>
      <c r="T167" s="280"/>
      <c r="U167" s="76"/>
      <c r="V167" s="265"/>
      <c r="W167" s="266"/>
      <c r="X167" s="76"/>
      <c r="Y167" s="606" t="s">
        <v>464</v>
      </c>
      <c r="Z167" s="607"/>
      <c r="AA167" s="76"/>
      <c r="AB167" s="273"/>
      <c r="AC167" s="274"/>
      <c r="AD167" s="102"/>
      <c r="AE167" s="269"/>
      <c r="AF167" s="269"/>
      <c r="AG167" s="121"/>
    </row>
    <row r="168" spans="1:33" s="43" customFormat="1" ht="20.100000000000001" customHeight="1">
      <c r="A168" s="55"/>
      <c r="B168" s="479" t="s">
        <v>198</v>
      </c>
      <c r="C168" s="480"/>
      <c r="D168" s="480"/>
      <c r="E168" s="480"/>
      <c r="F168" s="480"/>
      <c r="G168" s="480"/>
      <c r="H168" s="480"/>
      <c r="I168" s="480"/>
      <c r="J168" s="481"/>
      <c r="K168" s="482" t="s">
        <v>204</v>
      </c>
      <c r="L168" s="483"/>
      <c r="M168" s="259" t="s">
        <v>356</v>
      </c>
      <c r="N168" s="278"/>
      <c r="O168" s="278"/>
      <c r="P168" s="278"/>
      <c r="Q168" s="278"/>
      <c r="R168" s="260"/>
      <c r="S168" s="484"/>
      <c r="T168" s="485"/>
      <c r="U168" s="76"/>
      <c r="V168" s="286"/>
      <c r="W168" s="287"/>
      <c r="X168" s="76"/>
      <c r="Y168" s="608" t="s">
        <v>477</v>
      </c>
      <c r="Z168" s="609"/>
      <c r="AA168" s="92"/>
      <c r="AB168" s="288"/>
      <c r="AC168" s="289"/>
      <c r="AD168" s="102"/>
      <c r="AE168" s="269"/>
      <c r="AF168" s="269"/>
      <c r="AG168" s="121"/>
    </row>
    <row r="169" spans="1:33" s="43" customFormat="1" ht="20.100000000000001" customHeight="1">
      <c r="A169" s="55"/>
      <c r="B169" s="251" t="s">
        <v>199</v>
      </c>
      <c r="C169" s="252"/>
      <c r="D169" s="252"/>
      <c r="E169" s="252"/>
      <c r="F169" s="252"/>
      <c r="G169" s="252"/>
      <c r="H169" s="252"/>
      <c r="I169" s="252"/>
      <c r="J169" s="252"/>
      <c r="K169" s="253"/>
      <c r="L169" s="253"/>
      <c r="M169" s="253"/>
      <c r="N169" s="253"/>
      <c r="O169" s="253"/>
      <c r="P169" s="253"/>
      <c r="Q169" s="253"/>
      <c r="R169" s="253"/>
      <c r="S169" s="254"/>
      <c r="T169" s="254"/>
      <c r="U169" s="99"/>
      <c r="V169" s="255"/>
      <c r="W169" s="255"/>
      <c r="X169" s="99"/>
      <c r="Y169" s="255"/>
      <c r="Z169" s="255"/>
      <c r="AA169" s="99"/>
      <c r="AB169" s="253"/>
      <c r="AC169" s="253"/>
      <c r="AD169" s="107"/>
      <c r="AE169" s="256"/>
      <c r="AF169" s="256"/>
      <c r="AG169" s="123"/>
    </row>
    <row r="170" spans="1:33" s="57" customFormat="1" ht="20.100000000000001" customHeight="1">
      <c r="A170" s="56"/>
      <c r="B170" s="471" t="s">
        <v>200</v>
      </c>
      <c r="C170" s="472"/>
      <c r="D170" s="472"/>
      <c r="E170" s="472"/>
      <c r="F170" s="472"/>
      <c r="G170" s="472"/>
      <c r="H170" s="472"/>
      <c r="I170" s="472"/>
      <c r="J170" s="473"/>
      <c r="K170" s="474" t="s">
        <v>357</v>
      </c>
      <c r="L170" s="475"/>
      <c r="M170" s="476" t="s">
        <v>100</v>
      </c>
      <c r="N170" s="477"/>
      <c r="O170" s="477"/>
      <c r="P170" s="477"/>
      <c r="Q170" s="477"/>
      <c r="R170" s="478"/>
      <c r="S170" s="451"/>
      <c r="T170" s="452"/>
      <c r="U170" s="83"/>
      <c r="V170" s="453"/>
      <c r="W170" s="454"/>
      <c r="X170" s="83"/>
      <c r="Y170" s="453" t="s">
        <v>482</v>
      </c>
      <c r="Z170" s="455"/>
      <c r="AA170" s="83"/>
      <c r="AB170" s="445"/>
      <c r="AC170" s="446"/>
      <c r="AD170" s="111"/>
      <c r="AE170" s="269"/>
      <c r="AF170" s="269"/>
      <c r="AG170" s="121"/>
    </row>
    <row r="171" spans="1:33" s="57" customFormat="1" ht="20.100000000000001" customHeight="1">
      <c r="A171" s="56"/>
      <c r="B171" s="270" t="s">
        <v>201</v>
      </c>
      <c r="C171" s="271"/>
      <c r="D171" s="271"/>
      <c r="E171" s="271"/>
      <c r="F171" s="271"/>
      <c r="G171" s="271"/>
      <c r="H171" s="271"/>
      <c r="I171" s="271"/>
      <c r="J171" s="272"/>
      <c r="K171" s="474" t="s">
        <v>357</v>
      </c>
      <c r="L171" s="475"/>
      <c r="M171" s="476" t="s">
        <v>100</v>
      </c>
      <c r="N171" s="477"/>
      <c r="O171" s="477"/>
      <c r="P171" s="477"/>
      <c r="Q171" s="477"/>
      <c r="R171" s="478"/>
      <c r="S171" s="284"/>
      <c r="T171" s="285"/>
      <c r="U171" s="76"/>
      <c r="V171" s="286"/>
      <c r="W171" s="287"/>
      <c r="X171" s="76"/>
      <c r="Y171" s="447" t="s">
        <v>483</v>
      </c>
      <c r="Z171" s="448"/>
      <c r="AA171" s="76"/>
      <c r="AB171" s="288"/>
      <c r="AC171" s="289"/>
      <c r="AD171" s="109"/>
      <c r="AE171" s="269"/>
      <c r="AF171" s="269"/>
      <c r="AG171" s="121"/>
    </row>
    <row r="172" spans="1:33" s="57" customFormat="1" ht="20.100000000000001" customHeight="1">
      <c r="A172" s="56"/>
      <c r="B172" s="270" t="s">
        <v>205</v>
      </c>
      <c r="C172" s="271"/>
      <c r="D172" s="271"/>
      <c r="E172" s="271"/>
      <c r="F172" s="271"/>
      <c r="G172" s="271"/>
      <c r="H172" s="271"/>
      <c r="I172" s="271"/>
      <c r="J172" s="272"/>
      <c r="K172" s="474" t="s">
        <v>358</v>
      </c>
      <c r="L172" s="475"/>
      <c r="M172" s="476" t="s">
        <v>100</v>
      </c>
      <c r="N172" s="477"/>
      <c r="O172" s="477"/>
      <c r="P172" s="477"/>
      <c r="Q172" s="477"/>
      <c r="R172" s="478"/>
      <c r="S172" s="284"/>
      <c r="T172" s="285"/>
      <c r="U172" s="76"/>
      <c r="V172" s="286"/>
      <c r="W172" s="287"/>
      <c r="X172" s="76"/>
      <c r="Y172" s="598">
        <v>1</v>
      </c>
      <c r="Z172" s="614"/>
      <c r="AA172" s="76"/>
      <c r="AB172" s="288"/>
      <c r="AC172" s="289"/>
      <c r="AD172" s="109"/>
      <c r="AE172" s="269"/>
      <c r="AF172" s="269"/>
      <c r="AG172" s="121"/>
    </row>
    <row r="173" spans="1:33" s="57" customFormat="1" ht="20.100000000000001" customHeight="1">
      <c r="A173" s="56"/>
      <c r="B173" s="270" t="s">
        <v>206</v>
      </c>
      <c r="C173" s="271"/>
      <c r="D173" s="271"/>
      <c r="E173" s="271"/>
      <c r="F173" s="271"/>
      <c r="G173" s="271"/>
      <c r="H173" s="271"/>
      <c r="I173" s="271"/>
      <c r="J173" s="272"/>
      <c r="K173" s="474" t="s">
        <v>359</v>
      </c>
      <c r="L173" s="475"/>
      <c r="M173" s="476" t="s">
        <v>100</v>
      </c>
      <c r="N173" s="477"/>
      <c r="O173" s="477"/>
      <c r="P173" s="477"/>
      <c r="Q173" s="477"/>
      <c r="R173" s="478"/>
      <c r="S173" s="284"/>
      <c r="T173" s="285"/>
      <c r="U173" s="76"/>
      <c r="V173" s="286"/>
      <c r="W173" s="287"/>
      <c r="X173" s="76"/>
      <c r="Y173" s="608" t="s">
        <v>477</v>
      </c>
      <c r="Z173" s="609"/>
      <c r="AA173" s="76"/>
      <c r="AB173" s="288"/>
      <c r="AC173" s="289"/>
      <c r="AD173" s="109"/>
      <c r="AE173" s="269"/>
      <c r="AF173" s="269"/>
      <c r="AG173" s="121"/>
    </row>
    <row r="174" spans="1:33" s="57" customFormat="1" ht="20.100000000000001" customHeight="1">
      <c r="A174" s="56"/>
      <c r="B174" s="270" t="s">
        <v>207</v>
      </c>
      <c r="C174" s="271"/>
      <c r="D174" s="271"/>
      <c r="E174" s="271"/>
      <c r="F174" s="271"/>
      <c r="G174" s="271"/>
      <c r="H174" s="271"/>
      <c r="I174" s="271"/>
      <c r="J174" s="272"/>
      <c r="K174" s="474" t="s">
        <v>357</v>
      </c>
      <c r="L174" s="475"/>
      <c r="M174" s="491" t="s">
        <v>520</v>
      </c>
      <c r="N174" s="492"/>
      <c r="O174" s="492"/>
      <c r="P174" s="492"/>
      <c r="Q174" s="492"/>
      <c r="R174" s="493"/>
      <c r="S174" s="284"/>
      <c r="T174" s="285"/>
      <c r="U174" s="76"/>
      <c r="V174" s="286"/>
      <c r="W174" s="287"/>
      <c r="X174" s="76"/>
      <c r="Y174" s="610" t="s">
        <v>468</v>
      </c>
      <c r="Z174" s="611"/>
      <c r="AA174" s="76"/>
      <c r="AB174" s="288"/>
      <c r="AC174" s="289"/>
      <c r="AD174" s="109"/>
      <c r="AE174" s="269"/>
      <c r="AF174" s="269"/>
      <c r="AG174" s="121"/>
    </row>
    <row r="175" spans="1:33" s="57" customFormat="1" ht="20.100000000000001" customHeight="1">
      <c r="A175" s="56"/>
      <c r="B175" s="270" t="s">
        <v>208</v>
      </c>
      <c r="C175" s="271"/>
      <c r="D175" s="271"/>
      <c r="E175" s="271"/>
      <c r="F175" s="271"/>
      <c r="G175" s="271"/>
      <c r="H175" s="271"/>
      <c r="I175" s="271"/>
      <c r="J175" s="272"/>
      <c r="K175" s="474" t="s">
        <v>359</v>
      </c>
      <c r="L175" s="475"/>
      <c r="M175" s="476" t="s">
        <v>100</v>
      </c>
      <c r="N175" s="477"/>
      <c r="O175" s="477"/>
      <c r="P175" s="477"/>
      <c r="Q175" s="477"/>
      <c r="R175" s="478"/>
      <c r="S175" s="284"/>
      <c r="T175" s="285"/>
      <c r="U175" s="76"/>
      <c r="V175" s="286"/>
      <c r="W175" s="287"/>
      <c r="X175" s="76"/>
      <c r="Y175" s="598">
        <v>3</v>
      </c>
      <c r="Z175" s="614"/>
      <c r="AA175" s="76"/>
      <c r="AB175" s="288"/>
      <c r="AC175" s="289"/>
      <c r="AD175" s="109"/>
      <c r="AE175" s="269"/>
      <c r="AF175" s="269"/>
      <c r="AG175" s="121"/>
    </row>
    <row r="176" spans="1:33" s="57" customFormat="1" ht="20.100000000000001" customHeight="1">
      <c r="A176" s="56"/>
      <c r="B176" s="270" t="s">
        <v>209</v>
      </c>
      <c r="C176" s="271"/>
      <c r="D176" s="271"/>
      <c r="E176" s="271"/>
      <c r="F176" s="271"/>
      <c r="G176" s="271"/>
      <c r="H176" s="271"/>
      <c r="I176" s="271"/>
      <c r="J176" s="272"/>
      <c r="K176" s="594" t="s">
        <v>131</v>
      </c>
      <c r="L176" s="475"/>
      <c r="M176" s="476" t="s">
        <v>100</v>
      </c>
      <c r="N176" s="477"/>
      <c r="O176" s="477"/>
      <c r="P176" s="477"/>
      <c r="Q176" s="477"/>
      <c r="R176" s="478"/>
      <c r="S176" s="468"/>
      <c r="T176" s="469"/>
      <c r="U176" s="76"/>
      <c r="V176" s="286"/>
      <c r="W176" s="287"/>
      <c r="X176" s="76"/>
      <c r="Y176" s="598" t="s">
        <v>484</v>
      </c>
      <c r="Z176" s="614"/>
      <c r="AA176" s="76"/>
      <c r="AB176" s="288"/>
      <c r="AC176" s="289"/>
      <c r="AD176" s="109"/>
      <c r="AE176" s="269"/>
      <c r="AF176" s="269"/>
      <c r="AG176" s="121"/>
    </row>
    <row r="177" spans="1:33" s="57" customFormat="1" ht="20.100000000000001" customHeight="1">
      <c r="A177" s="56"/>
      <c r="B177" s="270" t="s">
        <v>363</v>
      </c>
      <c r="C177" s="271"/>
      <c r="D177" s="271"/>
      <c r="E177" s="271"/>
      <c r="F177" s="271"/>
      <c r="G177" s="271"/>
      <c r="H177" s="271"/>
      <c r="I177" s="271"/>
      <c r="J177" s="272"/>
      <c r="K177" s="494" t="s">
        <v>360</v>
      </c>
      <c r="L177" s="495"/>
      <c r="M177" s="476" t="s">
        <v>100</v>
      </c>
      <c r="N177" s="477"/>
      <c r="O177" s="477"/>
      <c r="P177" s="477"/>
      <c r="Q177" s="477"/>
      <c r="R177" s="478"/>
      <c r="S177" s="284"/>
      <c r="T177" s="285"/>
      <c r="U177" s="76"/>
      <c r="V177" s="286"/>
      <c r="W177" s="287"/>
      <c r="X177" s="76"/>
      <c r="Y177" s="598" t="s">
        <v>485</v>
      </c>
      <c r="Z177" s="614"/>
      <c r="AA177" s="76"/>
      <c r="AB177" s="288"/>
      <c r="AC177" s="289"/>
      <c r="AD177" s="109"/>
      <c r="AE177" s="269"/>
      <c r="AF177" s="269"/>
      <c r="AG177" s="121"/>
    </row>
    <row r="178" spans="1:33" s="57" customFormat="1" ht="20.100000000000001" customHeight="1">
      <c r="A178" s="56"/>
      <c r="B178" s="270" t="s">
        <v>210</v>
      </c>
      <c r="C178" s="271"/>
      <c r="D178" s="271"/>
      <c r="E178" s="271"/>
      <c r="F178" s="271"/>
      <c r="G178" s="271"/>
      <c r="H178" s="271"/>
      <c r="I178" s="271"/>
      <c r="J178" s="272"/>
      <c r="K178" s="494" t="s">
        <v>361</v>
      </c>
      <c r="L178" s="495"/>
      <c r="M178" s="476" t="s">
        <v>100</v>
      </c>
      <c r="N178" s="477"/>
      <c r="O178" s="477"/>
      <c r="P178" s="477"/>
      <c r="Q178" s="477"/>
      <c r="R178" s="478"/>
      <c r="S178" s="486"/>
      <c r="T178" s="285"/>
      <c r="U178" s="76"/>
      <c r="V178" s="487"/>
      <c r="W178" s="287"/>
      <c r="X178" s="76"/>
      <c r="Y178" s="615">
        <v>57.9</v>
      </c>
      <c r="Z178" s="614"/>
      <c r="AA178" s="76"/>
      <c r="AB178" s="488"/>
      <c r="AC178" s="289"/>
      <c r="AD178" s="109"/>
      <c r="AE178" s="269"/>
      <c r="AF178" s="269"/>
      <c r="AG178" s="121"/>
    </row>
    <row r="179" spans="1:33" s="57" customFormat="1" ht="20.100000000000001" customHeight="1">
      <c r="A179" s="56"/>
      <c r="B179" s="270" t="s">
        <v>211</v>
      </c>
      <c r="C179" s="271"/>
      <c r="D179" s="271"/>
      <c r="E179" s="271"/>
      <c r="F179" s="271"/>
      <c r="G179" s="271"/>
      <c r="H179" s="271"/>
      <c r="I179" s="271"/>
      <c r="J179" s="272"/>
      <c r="K179" s="494" t="s">
        <v>357</v>
      </c>
      <c r="L179" s="495"/>
      <c r="M179" s="292" t="s">
        <v>525</v>
      </c>
      <c r="N179" s="293"/>
      <c r="O179" s="293"/>
      <c r="P179" s="293"/>
      <c r="Q179" s="293"/>
      <c r="R179" s="294"/>
      <c r="S179" s="284"/>
      <c r="T179" s="285"/>
      <c r="U179" s="76"/>
      <c r="V179" s="288"/>
      <c r="W179" s="289"/>
      <c r="X179" s="76"/>
      <c r="Y179" s="612" t="s">
        <v>468</v>
      </c>
      <c r="Z179" s="613"/>
      <c r="AA179" s="76"/>
      <c r="AB179" s="288"/>
      <c r="AC179" s="289"/>
      <c r="AD179" s="102"/>
      <c r="AE179" s="269"/>
      <c r="AF179" s="269"/>
      <c r="AG179" s="121"/>
    </row>
    <row r="180" spans="1:33" s="43" customFormat="1" ht="20.100000000000001" customHeight="1">
      <c r="A180" s="55"/>
      <c r="B180" s="270" t="s">
        <v>212</v>
      </c>
      <c r="C180" s="271"/>
      <c r="D180" s="271"/>
      <c r="E180" s="271"/>
      <c r="F180" s="271"/>
      <c r="G180" s="271"/>
      <c r="H180" s="271"/>
      <c r="I180" s="271"/>
      <c r="J180" s="272"/>
      <c r="K180" s="494" t="s">
        <v>357</v>
      </c>
      <c r="L180" s="495"/>
      <c r="M180" s="476" t="s">
        <v>100</v>
      </c>
      <c r="N180" s="477"/>
      <c r="O180" s="477"/>
      <c r="P180" s="477"/>
      <c r="Q180" s="477"/>
      <c r="R180" s="478"/>
      <c r="S180" s="279"/>
      <c r="T180" s="280"/>
      <c r="U180" s="76"/>
      <c r="V180" s="286"/>
      <c r="W180" s="287"/>
      <c r="X180" s="76"/>
      <c r="Y180" s="606" t="s">
        <v>464</v>
      </c>
      <c r="Z180" s="607"/>
      <c r="AA180" s="76"/>
      <c r="AB180" s="273"/>
      <c r="AC180" s="274"/>
      <c r="AD180" s="102"/>
      <c r="AE180" s="269"/>
      <c r="AF180" s="269"/>
      <c r="AG180" s="121"/>
    </row>
    <row r="181" spans="1:33" s="43" customFormat="1" ht="20.100000000000001" customHeight="1">
      <c r="A181" s="55"/>
      <c r="B181" s="270" t="s">
        <v>213</v>
      </c>
      <c r="C181" s="271"/>
      <c r="D181" s="271"/>
      <c r="E181" s="271"/>
      <c r="F181" s="271"/>
      <c r="G181" s="271"/>
      <c r="H181" s="271"/>
      <c r="I181" s="271"/>
      <c r="J181" s="272"/>
      <c r="K181" s="474" t="s">
        <v>362</v>
      </c>
      <c r="L181" s="475"/>
      <c r="M181" s="476" t="s">
        <v>100</v>
      </c>
      <c r="N181" s="477"/>
      <c r="O181" s="477"/>
      <c r="P181" s="477"/>
      <c r="Q181" s="477"/>
      <c r="R181" s="478"/>
      <c r="S181" s="484"/>
      <c r="T181" s="485"/>
      <c r="U181" s="76"/>
      <c r="V181" s="286"/>
      <c r="W181" s="287"/>
      <c r="X181" s="76"/>
      <c r="Y181" s="295" t="s">
        <v>477</v>
      </c>
      <c r="Z181" s="296"/>
      <c r="AA181" s="92"/>
      <c r="AB181" s="288"/>
      <c r="AC181" s="289"/>
      <c r="AD181" s="102"/>
      <c r="AE181" s="269"/>
      <c r="AF181" s="269"/>
      <c r="AG181" s="121"/>
    </row>
    <row r="182" spans="1:33" s="43" customFormat="1" ht="20.100000000000001" customHeight="1">
      <c r="A182" s="65"/>
      <c r="B182" s="504" t="s">
        <v>214</v>
      </c>
      <c r="C182" s="505"/>
      <c r="D182" s="505"/>
      <c r="E182" s="505"/>
      <c r="F182" s="505"/>
      <c r="G182" s="505"/>
      <c r="H182" s="505"/>
      <c r="I182" s="505"/>
      <c r="J182" s="505"/>
      <c r="K182" s="565"/>
      <c r="L182" s="565"/>
      <c r="M182" s="253"/>
      <c r="N182" s="253"/>
      <c r="O182" s="253"/>
      <c r="P182" s="253"/>
      <c r="Q182" s="253"/>
      <c r="R182" s="253"/>
      <c r="S182" s="254"/>
      <c r="T182" s="254"/>
      <c r="U182" s="99"/>
      <c r="V182" s="255"/>
      <c r="W182" s="255"/>
      <c r="X182" s="99"/>
      <c r="Y182" s="255"/>
      <c r="Z182" s="255"/>
      <c r="AA182" s="99"/>
      <c r="AB182" s="253"/>
      <c r="AC182" s="253"/>
      <c r="AD182" s="107"/>
      <c r="AE182" s="256"/>
      <c r="AF182" s="256"/>
      <c r="AG182" s="123"/>
    </row>
    <row r="183" spans="1:33" s="43" customFormat="1" ht="20.100000000000001" customHeight="1">
      <c r="A183" s="66"/>
      <c r="B183" s="297" t="s">
        <v>215</v>
      </c>
      <c r="C183" s="298"/>
      <c r="D183" s="298"/>
      <c r="E183" s="298"/>
      <c r="F183" s="298"/>
      <c r="G183" s="298"/>
      <c r="H183" s="298"/>
      <c r="I183" s="298"/>
      <c r="J183" s="299"/>
      <c r="K183" s="382" t="s">
        <v>97</v>
      </c>
      <c r="L183" s="383" t="s">
        <v>97</v>
      </c>
      <c r="M183" s="496" t="s">
        <v>100</v>
      </c>
      <c r="N183" s="497"/>
      <c r="O183" s="497"/>
      <c r="P183" s="497"/>
      <c r="Q183" s="497"/>
      <c r="R183" s="498"/>
      <c r="S183" s="284"/>
      <c r="T183" s="285"/>
      <c r="U183" s="82"/>
      <c r="V183" s="286"/>
      <c r="W183" s="287"/>
      <c r="X183" s="82"/>
      <c r="Y183" s="286" t="s">
        <v>486</v>
      </c>
      <c r="Z183" s="287"/>
      <c r="AA183" s="82"/>
      <c r="AB183" s="288"/>
      <c r="AC183" s="289"/>
      <c r="AD183" s="112"/>
      <c r="AE183" s="269"/>
      <c r="AF183" s="269"/>
      <c r="AG183" s="121"/>
    </row>
    <row r="184" spans="1:33" s="43" customFormat="1" ht="20.100000000000001" customHeight="1">
      <c r="A184" s="55"/>
      <c r="B184" s="297" t="s">
        <v>216</v>
      </c>
      <c r="C184" s="298"/>
      <c r="D184" s="298"/>
      <c r="E184" s="298"/>
      <c r="F184" s="298"/>
      <c r="G184" s="298"/>
      <c r="H184" s="298"/>
      <c r="I184" s="298"/>
      <c r="J184" s="299"/>
      <c r="K184" s="259" t="s">
        <v>97</v>
      </c>
      <c r="L184" s="260" t="s">
        <v>97</v>
      </c>
      <c r="M184" s="499" t="s">
        <v>100</v>
      </c>
      <c r="N184" s="500"/>
      <c r="O184" s="500"/>
      <c r="P184" s="500"/>
      <c r="Q184" s="500"/>
      <c r="R184" s="501"/>
      <c r="S184" s="284"/>
      <c r="T184" s="285"/>
      <c r="U184" s="82"/>
      <c r="V184" s="286"/>
      <c r="W184" s="287"/>
      <c r="X184" s="82"/>
      <c r="Y184" s="502" t="s">
        <v>483</v>
      </c>
      <c r="Z184" s="503"/>
      <c r="AA184" s="86"/>
      <c r="AB184" s="288"/>
      <c r="AC184" s="289"/>
      <c r="AD184" s="112"/>
      <c r="AE184" s="269"/>
      <c r="AF184" s="269"/>
      <c r="AG184" s="121"/>
    </row>
    <row r="185" spans="1:33" s="43" customFormat="1" ht="20.100000000000001" customHeight="1">
      <c r="A185" s="55"/>
      <c r="B185" s="297" t="s">
        <v>217</v>
      </c>
      <c r="C185" s="298"/>
      <c r="D185" s="298"/>
      <c r="E185" s="298"/>
      <c r="F185" s="298"/>
      <c r="G185" s="298"/>
      <c r="H185" s="298"/>
      <c r="I185" s="298"/>
      <c r="J185" s="299"/>
      <c r="K185" s="259" t="s">
        <v>202</v>
      </c>
      <c r="L185" s="260" t="s">
        <v>202</v>
      </c>
      <c r="M185" s="496" t="s">
        <v>100</v>
      </c>
      <c r="N185" s="497"/>
      <c r="O185" s="497"/>
      <c r="P185" s="497"/>
      <c r="Q185" s="497"/>
      <c r="R185" s="498"/>
      <c r="S185" s="284"/>
      <c r="T185" s="285"/>
      <c r="U185" s="82"/>
      <c r="V185" s="286"/>
      <c r="W185" s="287"/>
      <c r="X185" s="82"/>
      <c r="Y185" s="598">
        <v>1</v>
      </c>
      <c r="Z185" s="599"/>
      <c r="AA185" s="82"/>
      <c r="AB185" s="288"/>
      <c r="AC185" s="289"/>
      <c r="AD185" s="112"/>
      <c r="AE185" s="269"/>
      <c r="AF185" s="269"/>
      <c r="AG185" s="121"/>
    </row>
    <row r="186" spans="1:33" s="43" customFormat="1" ht="20.100000000000001" customHeight="1">
      <c r="A186" s="70"/>
      <c r="B186" s="297" t="s">
        <v>218</v>
      </c>
      <c r="C186" s="298"/>
      <c r="D186" s="298"/>
      <c r="E186" s="298"/>
      <c r="F186" s="298"/>
      <c r="G186" s="298"/>
      <c r="H186" s="298"/>
      <c r="I186" s="298"/>
      <c r="J186" s="299"/>
      <c r="K186" s="566" t="s">
        <v>58</v>
      </c>
      <c r="L186" s="567"/>
      <c r="M186" s="499" t="s">
        <v>100</v>
      </c>
      <c r="N186" s="500"/>
      <c r="O186" s="500"/>
      <c r="P186" s="500"/>
      <c r="Q186" s="500"/>
      <c r="R186" s="501"/>
      <c r="S186" s="284"/>
      <c r="T186" s="285"/>
      <c r="U186" s="87"/>
      <c r="V186" s="286"/>
      <c r="W186" s="287"/>
      <c r="X186" s="87"/>
      <c r="Y186" s="608" t="s">
        <v>477</v>
      </c>
      <c r="Z186" s="616"/>
      <c r="AA186" s="87"/>
      <c r="AB186" s="288"/>
      <c r="AC186" s="289"/>
      <c r="AD186" s="113"/>
      <c r="AE186" s="269"/>
      <c r="AF186" s="269"/>
    </row>
    <row r="187" spans="1:33" s="57" customFormat="1" ht="20.100000000000001" customHeight="1">
      <c r="A187" s="56"/>
      <c r="B187" s="281" t="s">
        <v>219</v>
      </c>
      <c r="C187" s="282"/>
      <c r="D187" s="282"/>
      <c r="E187" s="282"/>
      <c r="F187" s="282"/>
      <c r="G187" s="282"/>
      <c r="H187" s="282"/>
      <c r="I187" s="282"/>
      <c r="J187" s="283"/>
      <c r="K187" s="259" t="s">
        <v>97</v>
      </c>
      <c r="L187" s="260" t="s">
        <v>97</v>
      </c>
      <c r="M187" s="509" t="s">
        <v>517</v>
      </c>
      <c r="N187" s="510"/>
      <c r="O187" s="510"/>
      <c r="P187" s="510"/>
      <c r="Q187" s="510"/>
      <c r="R187" s="511"/>
      <c r="S187" s="284"/>
      <c r="T187" s="285"/>
      <c r="U187" s="97"/>
      <c r="V187" s="288"/>
      <c r="W187" s="289"/>
      <c r="X187" s="98"/>
      <c r="Y187" s="612" t="s">
        <v>468</v>
      </c>
      <c r="Z187" s="613"/>
      <c r="AA187" s="97"/>
      <c r="AB187" s="288"/>
      <c r="AC187" s="289"/>
      <c r="AD187" s="102"/>
      <c r="AE187" s="269"/>
      <c r="AF187" s="269"/>
      <c r="AG187" s="121"/>
    </row>
    <row r="188" spans="1:33" s="57" customFormat="1" ht="20.100000000000001" customHeight="1">
      <c r="A188" s="62"/>
      <c r="B188" s="506" t="s">
        <v>220</v>
      </c>
      <c r="C188" s="507"/>
      <c r="D188" s="507"/>
      <c r="E188" s="507"/>
      <c r="F188" s="507"/>
      <c r="G188" s="507"/>
      <c r="H188" s="507"/>
      <c r="I188" s="507"/>
      <c r="J188" s="508"/>
      <c r="K188" s="259" t="s">
        <v>58</v>
      </c>
      <c r="L188" s="260" t="s">
        <v>58</v>
      </c>
      <c r="M188" s="499" t="s">
        <v>100</v>
      </c>
      <c r="N188" s="500"/>
      <c r="O188" s="500"/>
      <c r="P188" s="500"/>
      <c r="Q188" s="500"/>
      <c r="R188" s="501"/>
      <c r="S188" s="284"/>
      <c r="T188" s="285"/>
      <c r="U188" s="97"/>
      <c r="V188" s="286"/>
      <c r="W188" s="287"/>
      <c r="X188" s="97"/>
      <c r="Y188" s="612">
        <v>3</v>
      </c>
      <c r="Z188" s="613"/>
      <c r="AA188" s="97"/>
      <c r="AB188" s="288"/>
      <c r="AC188" s="289"/>
      <c r="AD188" s="102"/>
      <c r="AE188" s="269"/>
      <c r="AF188" s="269"/>
      <c r="AG188" s="121"/>
    </row>
    <row r="189" spans="1:33" s="57" customFormat="1" ht="20.100000000000001" customHeight="1">
      <c r="A189" s="64"/>
      <c r="B189" s="297" t="s">
        <v>221</v>
      </c>
      <c r="C189" s="298"/>
      <c r="D189" s="298"/>
      <c r="E189" s="298"/>
      <c r="F189" s="298"/>
      <c r="G189" s="298"/>
      <c r="H189" s="298"/>
      <c r="I189" s="298"/>
      <c r="J189" s="299"/>
      <c r="K189" s="259" t="s">
        <v>131</v>
      </c>
      <c r="L189" s="260" t="s">
        <v>131</v>
      </c>
      <c r="M189" s="496" t="s">
        <v>100</v>
      </c>
      <c r="N189" s="497"/>
      <c r="O189" s="497"/>
      <c r="P189" s="497"/>
      <c r="Q189" s="497"/>
      <c r="R189" s="498"/>
      <c r="S189" s="284"/>
      <c r="T189" s="285"/>
      <c r="U189" s="97"/>
      <c r="V189" s="286"/>
      <c r="W189" s="287"/>
      <c r="X189" s="97"/>
      <c r="Y189" s="598" t="s">
        <v>487</v>
      </c>
      <c r="Z189" s="599"/>
      <c r="AA189" s="97"/>
      <c r="AB189" s="288"/>
      <c r="AC189" s="289"/>
      <c r="AD189" s="102"/>
      <c r="AE189" s="269"/>
      <c r="AF189" s="269"/>
      <c r="AG189" s="121"/>
    </row>
    <row r="190" spans="1:33" s="43" customFormat="1" ht="20.100000000000001" customHeight="1">
      <c r="A190" s="70"/>
      <c r="B190" s="297" t="s">
        <v>222</v>
      </c>
      <c r="C190" s="298"/>
      <c r="D190" s="298"/>
      <c r="E190" s="298"/>
      <c r="F190" s="298"/>
      <c r="G190" s="298"/>
      <c r="H190" s="298"/>
      <c r="I190" s="298"/>
      <c r="J190" s="299"/>
      <c r="K190" s="568" t="s">
        <v>364</v>
      </c>
      <c r="L190" s="569"/>
      <c r="M190" s="499" t="s">
        <v>100</v>
      </c>
      <c r="N190" s="500"/>
      <c r="O190" s="500"/>
      <c r="P190" s="500"/>
      <c r="Q190" s="500"/>
      <c r="R190" s="501"/>
      <c r="S190" s="284"/>
      <c r="T190" s="285"/>
      <c r="U190" s="93"/>
      <c r="V190" s="286"/>
      <c r="W190" s="287"/>
      <c r="X190" s="93"/>
      <c r="Y190" s="598">
        <v>85</v>
      </c>
      <c r="Z190" s="599"/>
      <c r="AA190" s="93"/>
      <c r="AB190" s="288"/>
      <c r="AC190" s="289"/>
      <c r="AD190" s="114"/>
      <c r="AE190" s="269"/>
      <c r="AF190" s="269"/>
    </row>
    <row r="191" spans="1:33" s="57" customFormat="1" ht="20.100000000000001" customHeight="1">
      <c r="A191" s="56"/>
      <c r="B191" s="297" t="s">
        <v>223</v>
      </c>
      <c r="C191" s="298"/>
      <c r="D191" s="298"/>
      <c r="E191" s="298"/>
      <c r="F191" s="298"/>
      <c r="G191" s="298"/>
      <c r="H191" s="298"/>
      <c r="I191" s="298"/>
      <c r="J191" s="299"/>
      <c r="K191" s="259" t="s">
        <v>146</v>
      </c>
      <c r="L191" s="260" t="s">
        <v>146</v>
      </c>
      <c r="M191" s="496" t="s">
        <v>100</v>
      </c>
      <c r="N191" s="497"/>
      <c r="O191" s="497"/>
      <c r="P191" s="497"/>
      <c r="Q191" s="497"/>
      <c r="R191" s="498"/>
      <c r="S191" s="284"/>
      <c r="T191" s="285"/>
      <c r="U191" s="76"/>
      <c r="V191" s="286"/>
      <c r="W191" s="287"/>
      <c r="X191" s="76"/>
      <c r="Y191" s="598">
        <v>57.5</v>
      </c>
      <c r="Z191" s="599"/>
      <c r="AA191" s="76"/>
      <c r="AB191" s="288"/>
      <c r="AC191" s="289"/>
      <c r="AD191" s="102"/>
      <c r="AE191" s="269"/>
      <c r="AF191" s="269"/>
      <c r="AG191" s="121"/>
    </row>
    <row r="192" spans="1:33" s="57" customFormat="1" ht="20.100000000000001" customHeight="1">
      <c r="A192" s="56"/>
      <c r="B192" s="297" t="s">
        <v>224</v>
      </c>
      <c r="C192" s="298"/>
      <c r="D192" s="298"/>
      <c r="E192" s="298"/>
      <c r="F192" s="298"/>
      <c r="G192" s="298"/>
      <c r="H192" s="298"/>
      <c r="I192" s="298"/>
      <c r="J192" s="299"/>
      <c r="K192" s="259" t="s">
        <v>97</v>
      </c>
      <c r="L192" s="260" t="s">
        <v>97</v>
      </c>
      <c r="M192" s="292" t="s">
        <v>525</v>
      </c>
      <c r="N192" s="293"/>
      <c r="O192" s="293"/>
      <c r="P192" s="293"/>
      <c r="Q192" s="293"/>
      <c r="R192" s="294"/>
      <c r="S192" s="284"/>
      <c r="T192" s="285"/>
      <c r="U192" s="76"/>
      <c r="V192" s="288"/>
      <c r="W192" s="289"/>
      <c r="X192" s="76"/>
      <c r="Y192" s="612" t="s">
        <v>468</v>
      </c>
      <c r="Z192" s="613"/>
      <c r="AA192" s="76"/>
      <c r="AB192" s="288"/>
      <c r="AC192" s="289"/>
      <c r="AD192" s="102"/>
      <c r="AE192" s="269"/>
      <c r="AF192" s="269"/>
      <c r="AG192" s="121"/>
    </row>
    <row r="193" spans="1:33" s="57" customFormat="1" ht="20.100000000000001" customHeight="1">
      <c r="A193" s="56"/>
      <c r="B193" s="297" t="s">
        <v>225</v>
      </c>
      <c r="C193" s="298"/>
      <c r="D193" s="298"/>
      <c r="E193" s="298"/>
      <c r="F193" s="298"/>
      <c r="G193" s="298"/>
      <c r="H193" s="298"/>
      <c r="I193" s="298"/>
      <c r="J193" s="299"/>
      <c r="K193" s="259" t="s">
        <v>97</v>
      </c>
      <c r="L193" s="260" t="s">
        <v>97</v>
      </c>
      <c r="M193" s="496" t="s">
        <v>100</v>
      </c>
      <c r="N193" s="497"/>
      <c r="O193" s="497"/>
      <c r="P193" s="497"/>
      <c r="Q193" s="497"/>
      <c r="R193" s="498"/>
      <c r="S193" s="279"/>
      <c r="T193" s="280"/>
      <c r="U193" s="76"/>
      <c r="V193" s="279"/>
      <c r="W193" s="280"/>
      <c r="X193" s="76"/>
      <c r="Y193" s="606" t="s">
        <v>464</v>
      </c>
      <c r="Z193" s="607"/>
      <c r="AA193" s="76"/>
      <c r="AB193" s="273"/>
      <c r="AC193" s="274"/>
      <c r="AD193" s="102"/>
      <c r="AE193" s="269"/>
      <c r="AF193" s="269"/>
      <c r="AG193" s="121"/>
    </row>
    <row r="194" spans="1:33" s="59" customFormat="1" ht="20.100000000000001" customHeight="1">
      <c r="A194" s="58"/>
      <c r="B194" s="297" t="s">
        <v>226</v>
      </c>
      <c r="C194" s="298"/>
      <c r="D194" s="298"/>
      <c r="E194" s="298"/>
      <c r="F194" s="298"/>
      <c r="G194" s="298"/>
      <c r="H194" s="298"/>
      <c r="I194" s="298"/>
      <c r="J194" s="299"/>
      <c r="K194" s="512" t="s">
        <v>204</v>
      </c>
      <c r="L194" s="513" t="s">
        <v>204</v>
      </c>
      <c r="M194" s="499" t="s">
        <v>100</v>
      </c>
      <c r="N194" s="500"/>
      <c r="O194" s="500"/>
      <c r="P194" s="500"/>
      <c r="Q194" s="500"/>
      <c r="R194" s="501"/>
      <c r="S194" s="484"/>
      <c r="T194" s="485"/>
      <c r="U194" s="76"/>
      <c r="V194" s="286"/>
      <c r="W194" s="287"/>
      <c r="X194" s="76"/>
      <c r="Y194" s="295" t="s">
        <v>477</v>
      </c>
      <c r="Z194" s="514"/>
      <c r="AA194" s="76"/>
      <c r="AB194" s="288"/>
      <c r="AC194" s="289"/>
      <c r="AD194" s="102"/>
      <c r="AE194" s="269"/>
      <c r="AF194" s="269"/>
      <c r="AG194" s="121"/>
    </row>
    <row r="195" spans="1:33" s="57" customFormat="1" ht="20.100000000000001" customHeight="1">
      <c r="A195" s="56"/>
      <c r="B195" s="251" t="s">
        <v>227</v>
      </c>
      <c r="C195" s="252"/>
      <c r="D195" s="252"/>
      <c r="E195" s="252"/>
      <c r="F195" s="252"/>
      <c r="G195" s="252"/>
      <c r="H195" s="252"/>
      <c r="I195" s="252"/>
      <c r="J195" s="252"/>
      <c r="K195" s="253"/>
      <c r="L195" s="253"/>
      <c r="M195" s="253"/>
      <c r="N195" s="253"/>
      <c r="O195" s="253"/>
      <c r="P195" s="253"/>
      <c r="Q195" s="253"/>
      <c r="R195" s="253"/>
      <c r="S195" s="254"/>
      <c r="T195" s="254"/>
      <c r="U195" s="99"/>
      <c r="V195" s="255"/>
      <c r="W195" s="255"/>
      <c r="X195" s="99"/>
      <c r="Y195" s="255"/>
      <c r="Z195" s="255"/>
      <c r="AA195" s="99"/>
      <c r="AB195" s="253"/>
      <c r="AC195" s="253"/>
      <c r="AD195" s="107"/>
      <c r="AE195" s="256"/>
      <c r="AF195" s="256"/>
      <c r="AG195" s="123"/>
    </row>
    <row r="196" spans="1:33" s="57" customFormat="1" ht="20.100000000000001" customHeight="1">
      <c r="A196" s="56"/>
      <c r="B196" s="270" t="s">
        <v>228</v>
      </c>
      <c r="C196" s="271"/>
      <c r="D196" s="271"/>
      <c r="E196" s="271"/>
      <c r="F196" s="271"/>
      <c r="G196" s="271"/>
      <c r="H196" s="271"/>
      <c r="I196" s="271"/>
      <c r="J196" s="272"/>
      <c r="K196" s="382" t="s">
        <v>97</v>
      </c>
      <c r="L196" s="383" t="s">
        <v>97</v>
      </c>
      <c r="M196" s="515" t="s">
        <v>100</v>
      </c>
      <c r="N196" s="516"/>
      <c r="O196" s="516"/>
      <c r="P196" s="516"/>
      <c r="Q196" s="516"/>
      <c r="R196" s="517"/>
      <c r="S196" s="284"/>
      <c r="T196" s="285"/>
      <c r="U196" s="76"/>
      <c r="V196" s="286"/>
      <c r="W196" s="287"/>
      <c r="X196" s="76"/>
      <c r="Y196" s="286" t="s">
        <v>488</v>
      </c>
      <c r="Z196" s="287"/>
      <c r="AA196" s="76"/>
      <c r="AB196" s="288"/>
      <c r="AC196" s="289"/>
      <c r="AD196" s="102"/>
      <c r="AE196" s="269"/>
      <c r="AF196" s="269"/>
      <c r="AG196" s="121"/>
    </row>
    <row r="197" spans="1:33" s="57" customFormat="1" ht="20.100000000000001" customHeight="1">
      <c r="A197" s="56"/>
      <c r="B197" s="270" t="s">
        <v>229</v>
      </c>
      <c r="C197" s="271"/>
      <c r="D197" s="271"/>
      <c r="E197" s="271"/>
      <c r="F197" s="271"/>
      <c r="G197" s="271"/>
      <c r="H197" s="271"/>
      <c r="I197" s="271"/>
      <c r="J197" s="272"/>
      <c r="K197" s="259" t="s">
        <v>97</v>
      </c>
      <c r="L197" s="260" t="s">
        <v>97</v>
      </c>
      <c r="M197" s="515" t="s">
        <v>100</v>
      </c>
      <c r="N197" s="516"/>
      <c r="O197" s="516"/>
      <c r="P197" s="516"/>
      <c r="Q197" s="516"/>
      <c r="R197" s="517"/>
      <c r="S197" s="284"/>
      <c r="T197" s="285"/>
      <c r="U197" s="76"/>
      <c r="V197" s="487"/>
      <c r="W197" s="287"/>
      <c r="X197" s="76"/>
      <c r="Y197" s="447" t="s">
        <v>483</v>
      </c>
      <c r="Z197" s="448"/>
      <c r="AA197" s="94"/>
      <c r="AB197" s="488"/>
      <c r="AC197" s="289"/>
      <c r="AD197" s="102"/>
      <c r="AE197" s="269"/>
      <c r="AF197" s="269"/>
      <c r="AG197" s="121"/>
    </row>
    <row r="198" spans="1:33" s="57" customFormat="1" ht="20.100000000000001" customHeight="1">
      <c r="A198" s="56"/>
      <c r="B198" s="270" t="s">
        <v>230</v>
      </c>
      <c r="C198" s="271"/>
      <c r="D198" s="271"/>
      <c r="E198" s="271"/>
      <c r="F198" s="271"/>
      <c r="G198" s="271"/>
      <c r="H198" s="271"/>
      <c r="I198" s="271"/>
      <c r="J198" s="272"/>
      <c r="K198" s="259" t="s">
        <v>202</v>
      </c>
      <c r="L198" s="260" t="s">
        <v>202</v>
      </c>
      <c r="M198" s="500" t="s">
        <v>100</v>
      </c>
      <c r="N198" s="500"/>
      <c r="O198" s="500"/>
      <c r="P198" s="500"/>
      <c r="Q198" s="500"/>
      <c r="R198" s="501"/>
      <c r="S198" s="284"/>
      <c r="T198" s="285"/>
      <c r="U198" s="76"/>
      <c r="V198" s="286"/>
      <c r="W198" s="287"/>
      <c r="X198" s="76"/>
      <c r="Y198" s="598">
        <v>1</v>
      </c>
      <c r="Z198" s="599"/>
      <c r="AA198" s="76"/>
      <c r="AB198" s="288"/>
      <c r="AC198" s="289"/>
      <c r="AD198" s="102"/>
      <c r="AE198" s="269"/>
      <c r="AF198" s="269"/>
      <c r="AG198" s="121"/>
    </row>
    <row r="199" spans="1:33" s="57" customFormat="1" ht="20.100000000000001" customHeight="1">
      <c r="A199" s="56"/>
      <c r="B199" s="270" t="s">
        <v>231</v>
      </c>
      <c r="C199" s="271"/>
      <c r="D199" s="271"/>
      <c r="E199" s="271"/>
      <c r="F199" s="271"/>
      <c r="G199" s="271"/>
      <c r="H199" s="271"/>
      <c r="I199" s="271"/>
      <c r="J199" s="272"/>
      <c r="K199" s="259" t="s">
        <v>58</v>
      </c>
      <c r="L199" s="260" t="s">
        <v>58</v>
      </c>
      <c r="M199" s="500" t="s">
        <v>100</v>
      </c>
      <c r="N199" s="500"/>
      <c r="O199" s="500"/>
      <c r="P199" s="500"/>
      <c r="Q199" s="500"/>
      <c r="R199" s="501"/>
      <c r="S199" s="284"/>
      <c r="T199" s="285"/>
      <c r="U199" s="76"/>
      <c r="V199" s="286"/>
      <c r="W199" s="287"/>
      <c r="X199" s="76"/>
      <c r="Y199" s="608" t="s">
        <v>477</v>
      </c>
      <c r="Z199" s="616"/>
      <c r="AA199" s="93"/>
      <c r="AB199" s="288"/>
      <c r="AC199" s="289"/>
      <c r="AD199" s="102"/>
      <c r="AE199" s="269"/>
      <c r="AF199" s="269"/>
      <c r="AG199" s="121"/>
    </row>
    <row r="200" spans="1:33" s="57" customFormat="1" ht="20.100000000000001" customHeight="1">
      <c r="A200" s="56"/>
      <c r="B200" s="270" t="s">
        <v>232</v>
      </c>
      <c r="C200" s="271"/>
      <c r="D200" s="271"/>
      <c r="E200" s="271"/>
      <c r="F200" s="271"/>
      <c r="G200" s="271"/>
      <c r="H200" s="271"/>
      <c r="I200" s="271"/>
      <c r="J200" s="272"/>
      <c r="K200" s="259" t="s">
        <v>97</v>
      </c>
      <c r="L200" s="260" t="s">
        <v>97</v>
      </c>
      <c r="M200" s="518" t="s">
        <v>520</v>
      </c>
      <c r="N200" s="519"/>
      <c r="O200" s="519"/>
      <c r="P200" s="519"/>
      <c r="Q200" s="519"/>
      <c r="R200" s="520"/>
      <c r="S200" s="284"/>
      <c r="T200" s="285"/>
      <c r="U200" s="76"/>
      <c r="V200" s="487"/>
      <c r="W200" s="287"/>
      <c r="X200" s="76"/>
      <c r="Y200" s="598" t="s">
        <v>468</v>
      </c>
      <c r="Z200" s="599"/>
      <c r="AA200" s="97"/>
      <c r="AB200" s="488"/>
      <c r="AC200" s="289"/>
      <c r="AD200" s="102"/>
      <c r="AE200" s="269"/>
      <c r="AF200" s="269"/>
      <c r="AG200" s="121"/>
    </row>
    <row r="201" spans="1:33" s="57" customFormat="1" ht="20.100000000000001" customHeight="1">
      <c r="A201" s="56"/>
      <c r="B201" s="270" t="s">
        <v>233</v>
      </c>
      <c r="C201" s="271"/>
      <c r="D201" s="271"/>
      <c r="E201" s="271"/>
      <c r="F201" s="271"/>
      <c r="G201" s="271"/>
      <c r="H201" s="271"/>
      <c r="I201" s="271"/>
      <c r="J201" s="272"/>
      <c r="K201" s="259" t="s">
        <v>58</v>
      </c>
      <c r="L201" s="260" t="s">
        <v>58</v>
      </c>
      <c r="M201" s="515" t="s">
        <v>100</v>
      </c>
      <c r="N201" s="516"/>
      <c r="O201" s="516"/>
      <c r="P201" s="516"/>
      <c r="Q201" s="516"/>
      <c r="R201" s="517"/>
      <c r="S201" s="284"/>
      <c r="T201" s="285"/>
      <c r="U201" s="76"/>
      <c r="V201" s="288"/>
      <c r="W201" s="289"/>
      <c r="X201" s="54"/>
      <c r="Y201" s="612">
        <v>3</v>
      </c>
      <c r="Z201" s="613"/>
      <c r="AA201" s="97"/>
      <c r="AB201" s="288"/>
      <c r="AC201" s="289"/>
      <c r="AD201" s="102"/>
      <c r="AE201" s="269"/>
      <c r="AF201" s="269"/>
      <c r="AG201" s="121"/>
    </row>
    <row r="202" spans="1:33" s="57" customFormat="1" ht="20.100000000000001" customHeight="1">
      <c r="A202" s="56"/>
      <c r="B202" s="270" t="s">
        <v>234</v>
      </c>
      <c r="C202" s="271"/>
      <c r="D202" s="271"/>
      <c r="E202" s="271"/>
      <c r="F202" s="271"/>
      <c r="G202" s="271"/>
      <c r="H202" s="271"/>
      <c r="I202" s="271"/>
      <c r="J202" s="272"/>
      <c r="K202" s="259" t="s">
        <v>131</v>
      </c>
      <c r="L202" s="260" t="s">
        <v>131</v>
      </c>
      <c r="M202" s="500" t="s">
        <v>100</v>
      </c>
      <c r="N202" s="500"/>
      <c r="O202" s="500"/>
      <c r="P202" s="500"/>
      <c r="Q202" s="500"/>
      <c r="R202" s="501"/>
      <c r="S202" s="284"/>
      <c r="T202" s="285"/>
      <c r="U202" s="76"/>
      <c r="V202" s="286"/>
      <c r="W202" s="287"/>
      <c r="X202" s="76"/>
      <c r="Y202" s="598" t="s">
        <v>489</v>
      </c>
      <c r="Z202" s="599"/>
      <c r="AA202" s="97"/>
      <c r="AB202" s="288"/>
      <c r="AC202" s="289"/>
      <c r="AD202" s="102"/>
      <c r="AE202" s="269"/>
      <c r="AF202" s="269"/>
      <c r="AG202" s="121"/>
    </row>
    <row r="203" spans="1:33" s="57" customFormat="1" ht="20.100000000000001" customHeight="1">
      <c r="A203" s="56"/>
      <c r="B203" s="270" t="s">
        <v>235</v>
      </c>
      <c r="C203" s="271"/>
      <c r="D203" s="271"/>
      <c r="E203" s="271"/>
      <c r="F203" s="271"/>
      <c r="G203" s="271"/>
      <c r="H203" s="271"/>
      <c r="I203" s="271"/>
      <c r="J203" s="272"/>
      <c r="K203" s="259" t="s">
        <v>154</v>
      </c>
      <c r="L203" s="260" t="s">
        <v>130</v>
      </c>
      <c r="M203" s="500" t="s">
        <v>100</v>
      </c>
      <c r="N203" s="500"/>
      <c r="O203" s="500"/>
      <c r="P203" s="500"/>
      <c r="Q203" s="500"/>
      <c r="R203" s="501"/>
      <c r="S203" s="284"/>
      <c r="T203" s="285"/>
      <c r="U203" s="76"/>
      <c r="V203" s="487"/>
      <c r="W203" s="287"/>
      <c r="X203" s="76"/>
      <c r="Y203" s="598">
        <v>204</v>
      </c>
      <c r="Z203" s="599"/>
      <c r="AA203" s="93"/>
      <c r="AB203" s="488"/>
      <c r="AC203" s="289"/>
      <c r="AD203" s="102"/>
      <c r="AE203" s="269"/>
      <c r="AF203" s="269"/>
      <c r="AG203" s="121"/>
    </row>
    <row r="204" spans="1:33" s="57" customFormat="1" ht="20.100000000000001" customHeight="1">
      <c r="A204" s="56"/>
      <c r="B204" s="275" t="s">
        <v>236</v>
      </c>
      <c r="C204" s="276"/>
      <c r="D204" s="276"/>
      <c r="E204" s="276"/>
      <c r="F204" s="276"/>
      <c r="G204" s="276"/>
      <c r="H204" s="276"/>
      <c r="I204" s="276"/>
      <c r="J204" s="277"/>
      <c r="K204" s="259" t="s">
        <v>146</v>
      </c>
      <c r="L204" s="260" t="s">
        <v>146</v>
      </c>
      <c r="M204" s="515" t="s">
        <v>100</v>
      </c>
      <c r="N204" s="516"/>
      <c r="O204" s="516"/>
      <c r="P204" s="516"/>
      <c r="Q204" s="516"/>
      <c r="R204" s="517"/>
      <c r="S204" s="284"/>
      <c r="T204" s="285"/>
      <c r="U204" s="76"/>
      <c r="V204" s="286"/>
      <c r="W204" s="287"/>
      <c r="X204" s="76"/>
      <c r="Y204" s="598">
        <v>5</v>
      </c>
      <c r="Z204" s="599"/>
      <c r="AA204" s="76"/>
      <c r="AB204" s="288"/>
      <c r="AC204" s="289"/>
      <c r="AD204" s="102"/>
      <c r="AE204" s="269"/>
      <c r="AF204" s="269"/>
      <c r="AG204" s="121"/>
    </row>
    <row r="205" spans="1:33" s="57" customFormat="1" ht="20.100000000000001" customHeight="1">
      <c r="A205" s="56"/>
      <c r="B205" s="270" t="s">
        <v>237</v>
      </c>
      <c r="C205" s="271"/>
      <c r="D205" s="271"/>
      <c r="E205" s="271"/>
      <c r="F205" s="271"/>
      <c r="G205" s="271"/>
      <c r="H205" s="271"/>
      <c r="I205" s="271"/>
      <c r="J205" s="272"/>
      <c r="K205" s="259" t="s">
        <v>97</v>
      </c>
      <c r="L205" s="260" t="s">
        <v>97</v>
      </c>
      <c r="M205" s="292" t="s">
        <v>525</v>
      </c>
      <c r="N205" s="293"/>
      <c r="O205" s="293"/>
      <c r="P205" s="293"/>
      <c r="Q205" s="293"/>
      <c r="R205" s="294"/>
      <c r="S205" s="284"/>
      <c r="T205" s="285"/>
      <c r="U205" s="76"/>
      <c r="V205" s="288"/>
      <c r="W205" s="289"/>
      <c r="X205" s="76"/>
      <c r="Y205" s="612" t="s">
        <v>468</v>
      </c>
      <c r="Z205" s="613"/>
      <c r="AA205" s="76"/>
      <c r="AB205" s="288"/>
      <c r="AC205" s="289"/>
      <c r="AD205" s="102"/>
      <c r="AE205" s="269"/>
      <c r="AF205" s="269"/>
      <c r="AG205" s="121"/>
    </row>
    <row r="206" spans="1:33" s="57" customFormat="1" ht="20.100000000000001" customHeight="1">
      <c r="A206" s="56"/>
      <c r="B206" s="270" t="s">
        <v>238</v>
      </c>
      <c r="C206" s="271"/>
      <c r="D206" s="271"/>
      <c r="E206" s="271"/>
      <c r="F206" s="271"/>
      <c r="G206" s="271"/>
      <c r="H206" s="271"/>
      <c r="I206" s="271"/>
      <c r="J206" s="272"/>
      <c r="K206" s="259" t="s">
        <v>97</v>
      </c>
      <c r="L206" s="260" t="s">
        <v>97</v>
      </c>
      <c r="M206" s="500" t="s">
        <v>100</v>
      </c>
      <c r="N206" s="500"/>
      <c r="O206" s="500"/>
      <c r="P206" s="500"/>
      <c r="Q206" s="500"/>
      <c r="R206" s="501"/>
      <c r="S206" s="279"/>
      <c r="T206" s="280"/>
      <c r="U206" s="76"/>
      <c r="V206" s="286"/>
      <c r="W206" s="287"/>
      <c r="X206" s="76"/>
      <c r="Y206" s="286" t="s">
        <v>470</v>
      </c>
      <c r="Z206" s="287"/>
      <c r="AA206" s="76"/>
      <c r="AB206" s="288"/>
      <c r="AC206" s="289"/>
      <c r="AD206" s="102"/>
      <c r="AE206" s="269"/>
      <c r="AF206" s="269"/>
      <c r="AG206" s="121"/>
    </row>
    <row r="207" spans="1:33" s="57" customFormat="1" ht="20.100000000000001" customHeight="1">
      <c r="A207" s="56"/>
      <c r="B207" s="270" t="s">
        <v>240</v>
      </c>
      <c r="C207" s="271"/>
      <c r="D207" s="271"/>
      <c r="E207" s="271"/>
      <c r="F207" s="271"/>
      <c r="G207" s="271"/>
      <c r="H207" s="271"/>
      <c r="I207" s="271"/>
      <c r="J207" s="272"/>
      <c r="K207" s="259" t="s">
        <v>204</v>
      </c>
      <c r="L207" s="260"/>
      <c r="M207" s="500" t="s">
        <v>100</v>
      </c>
      <c r="N207" s="500"/>
      <c r="O207" s="500"/>
      <c r="P207" s="500"/>
      <c r="Q207" s="500"/>
      <c r="R207" s="501"/>
      <c r="S207" s="484"/>
      <c r="T207" s="485"/>
      <c r="U207" s="76"/>
      <c r="V207" s="286"/>
      <c r="W207" s="287"/>
      <c r="X207" s="76"/>
      <c r="Y207" s="295" t="s">
        <v>477</v>
      </c>
      <c r="Z207" s="514"/>
      <c r="AA207" s="76"/>
      <c r="AB207" s="288"/>
      <c r="AC207" s="289"/>
      <c r="AD207" s="102"/>
      <c r="AE207" s="269"/>
      <c r="AF207" s="269"/>
      <c r="AG207" s="121"/>
    </row>
    <row r="208" spans="1:33" s="57" customFormat="1" ht="20.100000000000001" customHeight="1">
      <c r="A208" s="56"/>
      <c r="B208" s="251" t="s">
        <v>239</v>
      </c>
      <c r="C208" s="252"/>
      <c r="D208" s="252"/>
      <c r="E208" s="252"/>
      <c r="F208" s="252"/>
      <c r="G208" s="252"/>
      <c r="H208" s="252"/>
      <c r="I208" s="252"/>
      <c r="J208" s="252"/>
      <c r="K208" s="253"/>
      <c r="L208" s="253"/>
      <c r="M208" s="253"/>
      <c r="N208" s="253"/>
      <c r="O208" s="253"/>
      <c r="P208" s="253"/>
      <c r="Q208" s="253"/>
      <c r="R208" s="253"/>
      <c r="S208" s="254"/>
      <c r="T208" s="254"/>
      <c r="U208" s="99"/>
      <c r="V208" s="255"/>
      <c r="W208" s="255"/>
      <c r="X208" s="99"/>
      <c r="Y208" s="255"/>
      <c r="Z208" s="255"/>
      <c r="AA208" s="99"/>
      <c r="AB208" s="253"/>
      <c r="AC208" s="253"/>
      <c r="AD208" s="107"/>
      <c r="AE208" s="256"/>
      <c r="AF208" s="256"/>
      <c r="AG208" s="123"/>
    </row>
    <row r="209" spans="1:33" s="57" customFormat="1" ht="20.100000000000001" customHeight="1">
      <c r="A209" s="56"/>
      <c r="B209" s="275" t="s">
        <v>241</v>
      </c>
      <c r="C209" s="276"/>
      <c r="D209" s="276"/>
      <c r="E209" s="276"/>
      <c r="F209" s="276"/>
      <c r="G209" s="276"/>
      <c r="H209" s="276"/>
      <c r="I209" s="276"/>
      <c r="J209" s="277"/>
      <c r="K209" s="259" t="s">
        <v>97</v>
      </c>
      <c r="L209" s="260" t="s">
        <v>97</v>
      </c>
      <c r="M209" s="500" t="s">
        <v>100</v>
      </c>
      <c r="N209" s="500"/>
      <c r="O209" s="500"/>
      <c r="P209" s="500"/>
      <c r="Q209" s="500"/>
      <c r="R209" s="501"/>
      <c r="S209" s="284"/>
      <c r="T209" s="285"/>
      <c r="U209" s="76"/>
      <c r="V209" s="263"/>
      <c r="W209" s="264"/>
      <c r="X209" s="76"/>
      <c r="Y209" s="447" t="s">
        <v>483</v>
      </c>
      <c r="Z209" s="448"/>
      <c r="AA209" s="91"/>
      <c r="AB209" s="288"/>
      <c r="AC209" s="289"/>
      <c r="AD209" s="102"/>
      <c r="AE209" s="269"/>
      <c r="AF209" s="269"/>
      <c r="AG209" s="121"/>
    </row>
    <row r="210" spans="1:33" s="43" customFormat="1" ht="20.100000000000001" customHeight="1">
      <c r="A210" s="56"/>
      <c r="B210" s="275" t="s">
        <v>242</v>
      </c>
      <c r="C210" s="276"/>
      <c r="D210" s="276"/>
      <c r="E210" s="276"/>
      <c r="F210" s="276"/>
      <c r="G210" s="276"/>
      <c r="H210" s="276"/>
      <c r="I210" s="276"/>
      <c r="J210" s="277"/>
      <c r="K210" s="259" t="s">
        <v>202</v>
      </c>
      <c r="L210" s="260" t="s">
        <v>202</v>
      </c>
      <c r="M210" s="500" t="s">
        <v>100</v>
      </c>
      <c r="N210" s="500"/>
      <c r="O210" s="500"/>
      <c r="P210" s="500"/>
      <c r="Q210" s="500"/>
      <c r="R210" s="501"/>
      <c r="S210" s="284"/>
      <c r="T210" s="285"/>
      <c r="U210" s="76"/>
      <c r="V210" s="286"/>
      <c r="W210" s="287"/>
      <c r="X210" s="76"/>
      <c r="Y210" s="598">
        <v>1</v>
      </c>
      <c r="Z210" s="614"/>
      <c r="AA210" s="76"/>
      <c r="AB210" s="288"/>
      <c r="AC210" s="289"/>
      <c r="AD210" s="102"/>
      <c r="AE210" s="269"/>
      <c r="AF210" s="269"/>
      <c r="AG210" s="121"/>
    </row>
    <row r="211" spans="1:33" s="57" customFormat="1" ht="20.100000000000001" customHeight="1">
      <c r="A211" s="64"/>
      <c r="B211" s="297" t="s">
        <v>243</v>
      </c>
      <c r="C211" s="298"/>
      <c r="D211" s="298"/>
      <c r="E211" s="298"/>
      <c r="F211" s="298"/>
      <c r="G211" s="298"/>
      <c r="H211" s="298"/>
      <c r="I211" s="298"/>
      <c r="J211" s="299"/>
      <c r="K211" s="273" t="s">
        <v>58</v>
      </c>
      <c r="L211" s="438" t="s">
        <v>58</v>
      </c>
      <c r="M211" s="500" t="s">
        <v>100</v>
      </c>
      <c r="N211" s="500"/>
      <c r="O211" s="500"/>
      <c r="P211" s="500"/>
      <c r="Q211" s="500"/>
      <c r="R211" s="501"/>
      <c r="S211" s="521"/>
      <c r="T211" s="522"/>
      <c r="U211" s="97"/>
      <c r="V211" s="523"/>
      <c r="W211" s="524"/>
      <c r="X211" s="97"/>
      <c r="Y211" s="617" t="s">
        <v>490</v>
      </c>
      <c r="Z211" s="618"/>
      <c r="AA211" s="76"/>
      <c r="AB211" s="525"/>
      <c r="AC211" s="526"/>
      <c r="AD211" s="102"/>
      <c r="AE211" s="269"/>
      <c r="AF211" s="269"/>
      <c r="AG211" s="121"/>
    </row>
    <row r="212" spans="1:33" s="57" customFormat="1" ht="20.100000000000001" customHeight="1">
      <c r="A212" s="64"/>
      <c r="B212" s="297" t="s">
        <v>365</v>
      </c>
      <c r="C212" s="298"/>
      <c r="D212" s="298"/>
      <c r="E212" s="298"/>
      <c r="F212" s="298"/>
      <c r="G212" s="298"/>
      <c r="H212" s="298"/>
      <c r="I212" s="298"/>
      <c r="J212" s="299"/>
      <c r="K212" s="273" t="s">
        <v>97</v>
      </c>
      <c r="L212" s="438" t="s">
        <v>58</v>
      </c>
      <c r="M212" s="530" t="s">
        <v>518</v>
      </c>
      <c r="N212" s="530"/>
      <c r="O212" s="530"/>
      <c r="P212" s="530"/>
      <c r="Q212" s="530"/>
      <c r="R212" s="531"/>
      <c r="S212" s="521"/>
      <c r="T212" s="522"/>
      <c r="U212" s="97"/>
      <c r="V212" s="527"/>
      <c r="W212" s="528"/>
      <c r="X212" s="97"/>
      <c r="Y212" s="610" t="s">
        <v>468</v>
      </c>
      <c r="Z212" s="611"/>
      <c r="AA212" s="85"/>
      <c r="AB212" s="525"/>
      <c r="AC212" s="526"/>
      <c r="AD212" s="102"/>
      <c r="AE212" s="269"/>
      <c r="AF212" s="269"/>
      <c r="AG212" s="121"/>
    </row>
    <row r="213" spans="1:33" s="57" customFormat="1" ht="20.100000000000001" customHeight="1">
      <c r="A213" s="63"/>
      <c r="B213" s="281" t="s">
        <v>244</v>
      </c>
      <c r="C213" s="282"/>
      <c r="D213" s="282"/>
      <c r="E213" s="282"/>
      <c r="F213" s="282"/>
      <c r="G213" s="282"/>
      <c r="H213" s="282"/>
      <c r="I213" s="282"/>
      <c r="J213" s="283"/>
      <c r="K213" s="382" t="s">
        <v>58</v>
      </c>
      <c r="L213" s="383" t="s">
        <v>97</v>
      </c>
      <c r="M213" s="500" t="s">
        <v>100</v>
      </c>
      <c r="N213" s="500"/>
      <c r="O213" s="500"/>
      <c r="P213" s="500"/>
      <c r="Q213" s="500"/>
      <c r="R213" s="501"/>
      <c r="S213" s="284"/>
      <c r="T213" s="285"/>
      <c r="U213" s="97"/>
      <c r="V213" s="286"/>
      <c r="W213" s="287"/>
      <c r="X213" s="97"/>
      <c r="Y213" s="598">
        <v>3</v>
      </c>
      <c r="Z213" s="614"/>
      <c r="AA213" s="76"/>
      <c r="AB213" s="288"/>
      <c r="AC213" s="289"/>
      <c r="AD213" s="102"/>
      <c r="AE213" s="269"/>
      <c r="AF213" s="269"/>
      <c r="AG213" s="121"/>
    </row>
    <row r="214" spans="1:33" s="57" customFormat="1" ht="20.100000000000001" customHeight="1">
      <c r="A214" s="56"/>
      <c r="B214" s="270" t="s">
        <v>245</v>
      </c>
      <c r="C214" s="271"/>
      <c r="D214" s="271"/>
      <c r="E214" s="271"/>
      <c r="F214" s="271"/>
      <c r="G214" s="271"/>
      <c r="H214" s="271"/>
      <c r="I214" s="271"/>
      <c r="J214" s="272"/>
      <c r="K214" s="259" t="s">
        <v>131</v>
      </c>
      <c r="L214" s="260" t="s">
        <v>58</v>
      </c>
      <c r="M214" s="500" t="s">
        <v>100</v>
      </c>
      <c r="N214" s="500"/>
      <c r="O214" s="500"/>
      <c r="P214" s="500"/>
      <c r="Q214" s="500"/>
      <c r="R214" s="501"/>
      <c r="S214" s="284"/>
      <c r="T214" s="285"/>
      <c r="U214" s="97"/>
      <c r="V214" s="286"/>
      <c r="W214" s="287"/>
      <c r="X214" s="97"/>
      <c r="Y214" s="598" t="s">
        <v>491</v>
      </c>
      <c r="Z214" s="614"/>
      <c r="AA214" s="76"/>
      <c r="AB214" s="288"/>
      <c r="AC214" s="289"/>
      <c r="AD214" s="102"/>
      <c r="AE214" s="269"/>
      <c r="AF214" s="269"/>
      <c r="AG214" s="121"/>
    </row>
    <row r="215" spans="1:33" s="57" customFormat="1" ht="20.100000000000001" customHeight="1">
      <c r="A215" s="56"/>
      <c r="B215" s="270" t="s">
        <v>246</v>
      </c>
      <c r="C215" s="271"/>
      <c r="D215" s="271"/>
      <c r="E215" s="271"/>
      <c r="F215" s="271"/>
      <c r="G215" s="271"/>
      <c r="H215" s="271"/>
      <c r="I215" s="271"/>
      <c r="J215" s="272"/>
      <c r="K215" s="529" t="s">
        <v>57</v>
      </c>
      <c r="L215" s="260" t="s">
        <v>131</v>
      </c>
      <c r="M215" s="500" t="s">
        <v>100</v>
      </c>
      <c r="N215" s="500"/>
      <c r="O215" s="500"/>
      <c r="P215" s="500"/>
      <c r="Q215" s="500"/>
      <c r="R215" s="501"/>
      <c r="S215" s="284"/>
      <c r="T215" s="285"/>
      <c r="U215" s="97"/>
      <c r="V215" s="390"/>
      <c r="W215" s="391"/>
      <c r="X215" s="97"/>
      <c r="Y215" s="598">
        <v>85</v>
      </c>
      <c r="Z215" s="614"/>
      <c r="AA215" s="76"/>
      <c r="AB215" s="288"/>
      <c r="AC215" s="289"/>
      <c r="AD215" s="102"/>
      <c r="AE215" s="269"/>
      <c r="AF215" s="269"/>
      <c r="AG215" s="121"/>
    </row>
    <row r="216" spans="1:33" s="57" customFormat="1" ht="20.100000000000001" customHeight="1">
      <c r="A216" s="56"/>
      <c r="B216" s="270" t="s">
        <v>247</v>
      </c>
      <c r="C216" s="271"/>
      <c r="D216" s="271"/>
      <c r="E216" s="271"/>
      <c r="F216" s="271"/>
      <c r="G216" s="271"/>
      <c r="H216" s="271"/>
      <c r="I216" s="271"/>
      <c r="J216" s="272"/>
      <c r="K216" s="259" t="s">
        <v>97</v>
      </c>
      <c r="L216" s="260" t="s">
        <v>130</v>
      </c>
      <c r="M216" s="500" t="s">
        <v>100</v>
      </c>
      <c r="N216" s="500"/>
      <c r="O216" s="500"/>
      <c r="P216" s="500"/>
      <c r="Q216" s="500"/>
      <c r="R216" s="501"/>
      <c r="S216" s="284"/>
      <c r="T216" s="285"/>
      <c r="U216" s="97"/>
      <c r="V216" s="286"/>
      <c r="W216" s="287"/>
      <c r="X216" s="97"/>
      <c r="Y216" s="619" t="s">
        <v>492</v>
      </c>
      <c r="Z216" s="620"/>
      <c r="AA216" s="91"/>
      <c r="AB216" s="288"/>
      <c r="AC216" s="289"/>
      <c r="AD216" s="102"/>
      <c r="AE216" s="269"/>
      <c r="AF216" s="269"/>
      <c r="AG216" s="121"/>
    </row>
    <row r="217" spans="1:33" s="57" customFormat="1" ht="20.100000000000001" customHeight="1">
      <c r="A217" s="56"/>
      <c r="B217" s="270" t="s">
        <v>248</v>
      </c>
      <c r="C217" s="271"/>
      <c r="D217" s="271"/>
      <c r="E217" s="271"/>
      <c r="F217" s="271"/>
      <c r="G217" s="271"/>
      <c r="H217" s="271"/>
      <c r="I217" s="271"/>
      <c r="J217" s="272"/>
      <c r="K217" s="259" t="s">
        <v>97</v>
      </c>
      <c r="L217" s="260" t="s">
        <v>97</v>
      </c>
      <c r="M217" s="530" t="s">
        <v>519</v>
      </c>
      <c r="N217" s="530"/>
      <c r="O217" s="530"/>
      <c r="P217" s="530"/>
      <c r="Q217" s="530"/>
      <c r="R217" s="531"/>
      <c r="S217" s="284"/>
      <c r="T217" s="285"/>
      <c r="U217" s="97"/>
      <c r="V217" s="286"/>
      <c r="W217" s="287"/>
      <c r="X217" s="97"/>
      <c r="Y217" s="598" t="s">
        <v>468</v>
      </c>
      <c r="Z217" s="614"/>
      <c r="AA217" s="76"/>
      <c r="AB217" s="288"/>
      <c r="AC217" s="289"/>
      <c r="AD217" s="102"/>
      <c r="AE217" s="269"/>
      <c r="AF217" s="269"/>
      <c r="AG217" s="121"/>
    </row>
    <row r="218" spans="1:33" s="57" customFormat="1" ht="20.100000000000001" customHeight="1">
      <c r="A218" s="56"/>
      <c r="B218" s="270" t="s">
        <v>249</v>
      </c>
      <c r="C218" s="271"/>
      <c r="D218" s="271"/>
      <c r="E218" s="271"/>
      <c r="F218" s="271"/>
      <c r="G218" s="271"/>
      <c r="H218" s="271"/>
      <c r="I218" s="271"/>
      <c r="J218" s="272"/>
      <c r="K218" s="259" t="s">
        <v>97</v>
      </c>
      <c r="L218" s="260" t="s">
        <v>97</v>
      </c>
      <c r="M218" s="292" t="s">
        <v>525</v>
      </c>
      <c r="N218" s="293"/>
      <c r="O218" s="293"/>
      <c r="P218" s="293"/>
      <c r="Q218" s="293"/>
      <c r="R218" s="294"/>
      <c r="S218" s="284"/>
      <c r="T218" s="285"/>
      <c r="U218" s="97"/>
      <c r="V218" s="288"/>
      <c r="W218" s="289"/>
      <c r="X218" s="97"/>
      <c r="Y218" s="612" t="s">
        <v>468</v>
      </c>
      <c r="Z218" s="613"/>
      <c r="AA218" s="91"/>
      <c r="AB218" s="288"/>
      <c r="AC218" s="289"/>
      <c r="AD218" s="102"/>
      <c r="AE218" s="269"/>
      <c r="AF218" s="269"/>
      <c r="AG218" s="121"/>
    </row>
    <row r="219" spans="1:33" s="57" customFormat="1" ht="20.100000000000001" customHeight="1">
      <c r="A219" s="56"/>
      <c r="B219" s="270" t="s">
        <v>250</v>
      </c>
      <c r="C219" s="271"/>
      <c r="D219" s="271"/>
      <c r="E219" s="271"/>
      <c r="F219" s="271"/>
      <c r="G219" s="271"/>
      <c r="H219" s="271"/>
      <c r="I219" s="271"/>
      <c r="J219" s="272"/>
      <c r="K219" s="259" t="s">
        <v>97</v>
      </c>
      <c r="L219" s="260" t="s">
        <v>97</v>
      </c>
      <c r="M219" s="500" t="s">
        <v>100</v>
      </c>
      <c r="N219" s="500"/>
      <c r="O219" s="500"/>
      <c r="P219" s="500"/>
      <c r="Q219" s="500"/>
      <c r="R219" s="501"/>
      <c r="S219" s="279"/>
      <c r="T219" s="280"/>
      <c r="U219" s="97"/>
      <c r="V219" s="279"/>
      <c r="W219" s="280"/>
      <c r="X219" s="97"/>
      <c r="Y219" s="606" t="s">
        <v>464</v>
      </c>
      <c r="Z219" s="607"/>
      <c r="AA219" s="91"/>
      <c r="AB219" s="288"/>
      <c r="AC219" s="289"/>
      <c r="AD219" s="102"/>
      <c r="AE219" s="269"/>
      <c r="AF219" s="269"/>
      <c r="AG219" s="121"/>
    </row>
    <row r="220" spans="1:33" s="57" customFormat="1" ht="20.100000000000001" customHeight="1">
      <c r="A220" s="62"/>
      <c r="B220" s="270" t="s">
        <v>251</v>
      </c>
      <c r="C220" s="271"/>
      <c r="D220" s="271"/>
      <c r="E220" s="271"/>
      <c r="F220" s="271"/>
      <c r="G220" s="271"/>
      <c r="H220" s="271"/>
      <c r="I220" s="271"/>
      <c r="J220" s="272"/>
      <c r="K220" s="259" t="s">
        <v>204</v>
      </c>
      <c r="L220" s="260" t="s">
        <v>97</v>
      </c>
      <c r="M220" s="500" t="s">
        <v>100</v>
      </c>
      <c r="N220" s="500"/>
      <c r="O220" s="500"/>
      <c r="P220" s="500"/>
      <c r="Q220" s="500"/>
      <c r="R220" s="501"/>
      <c r="S220" s="484"/>
      <c r="T220" s="485"/>
      <c r="U220" s="97"/>
      <c r="V220" s="286"/>
      <c r="W220" s="287"/>
      <c r="X220" s="97"/>
      <c r="Y220" s="447" t="s">
        <v>477</v>
      </c>
      <c r="Z220" s="448"/>
      <c r="AA220" s="91"/>
      <c r="AB220" s="288"/>
      <c r="AC220" s="289"/>
      <c r="AD220" s="102"/>
      <c r="AE220" s="269"/>
      <c r="AF220" s="269"/>
      <c r="AG220" s="121"/>
    </row>
    <row r="221" spans="1:33" s="57" customFormat="1" ht="20.100000000000001" customHeight="1">
      <c r="A221" s="56"/>
      <c r="B221" s="251" t="s">
        <v>252</v>
      </c>
      <c r="C221" s="252"/>
      <c r="D221" s="252"/>
      <c r="E221" s="252"/>
      <c r="F221" s="252"/>
      <c r="G221" s="252"/>
      <c r="H221" s="252"/>
      <c r="I221" s="252"/>
      <c r="J221" s="252"/>
      <c r="K221" s="253"/>
      <c r="L221" s="253"/>
      <c r="M221" s="253"/>
      <c r="N221" s="253"/>
      <c r="O221" s="253"/>
      <c r="P221" s="253"/>
      <c r="Q221" s="253"/>
      <c r="R221" s="253"/>
      <c r="S221" s="254"/>
      <c r="T221" s="254"/>
      <c r="U221" s="99"/>
      <c r="V221" s="255"/>
      <c r="W221" s="255"/>
      <c r="X221" s="99"/>
      <c r="Y221" s="255"/>
      <c r="Z221" s="255"/>
      <c r="AA221" s="99"/>
      <c r="AB221" s="253"/>
      <c r="AC221" s="253"/>
      <c r="AD221" s="107"/>
      <c r="AE221" s="256"/>
      <c r="AF221" s="256"/>
      <c r="AG221" s="123"/>
    </row>
    <row r="222" spans="1:33" s="57" customFormat="1" ht="20.100000000000001" customHeight="1">
      <c r="A222" s="56"/>
      <c r="B222" s="270" t="s">
        <v>253</v>
      </c>
      <c r="C222" s="271"/>
      <c r="D222" s="271"/>
      <c r="E222" s="271"/>
      <c r="F222" s="271"/>
      <c r="G222" s="271"/>
      <c r="H222" s="271"/>
      <c r="I222" s="271"/>
      <c r="J222" s="272"/>
      <c r="K222" s="259" t="s">
        <v>97</v>
      </c>
      <c r="L222" s="260" t="s">
        <v>97</v>
      </c>
      <c r="M222" s="499" t="s">
        <v>100</v>
      </c>
      <c r="N222" s="500"/>
      <c r="O222" s="500"/>
      <c r="P222" s="500"/>
      <c r="Q222" s="500"/>
      <c r="R222" s="501"/>
      <c r="S222" s="284"/>
      <c r="T222" s="285"/>
      <c r="U222" s="97"/>
      <c r="V222" s="263"/>
      <c r="W222" s="264"/>
      <c r="X222" s="97"/>
      <c r="Y222" s="447" t="s">
        <v>483</v>
      </c>
      <c r="Z222" s="448"/>
      <c r="AA222" s="91"/>
      <c r="AB222" s="288"/>
      <c r="AC222" s="289"/>
      <c r="AD222" s="102"/>
      <c r="AE222" s="269"/>
      <c r="AF222" s="269"/>
      <c r="AG222" s="121"/>
    </row>
    <row r="223" spans="1:33" s="57" customFormat="1" ht="20.100000000000001" customHeight="1">
      <c r="A223" s="56"/>
      <c r="B223" s="270" t="s">
        <v>254</v>
      </c>
      <c r="C223" s="271"/>
      <c r="D223" s="271"/>
      <c r="E223" s="271"/>
      <c r="F223" s="271"/>
      <c r="G223" s="271"/>
      <c r="H223" s="271"/>
      <c r="I223" s="271"/>
      <c r="J223" s="272"/>
      <c r="K223" s="259" t="s">
        <v>202</v>
      </c>
      <c r="L223" s="260" t="s">
        <v>202</v>
      </c>
      <c r="M223" s="499" t="s">
        <v>100</v>
      </c>
      <c r="N223" s="500"/>
      <c r="O223" s="500"/>
      <c r="P223" s="500"/>
      <c r="Q223" s="500"/>
      <c r="R223" s="501"/>
      <c r="S223" s="284"/>
      <c r="T223" s="285"/>
      <c r="U223" s="97"/>
      <c r="V223" s="286"/>
      <c r="W223" s="287"/>
      <c r="X223" s="97"/>
      <c r="Y223" s="598">
        <v>1</v>
      </c>
      <c r="Z223" s="614"/>
      <c r="AA223" s="76"/>
      <c r="AB223" s="288"/>
      <c r="AC223" s="289"/>
      <c r="AD223" s="102"/>
      <c r="AE223" s="269"/>
      <c r="AF223" s="269"/>
      <c r="AG223" s="121"/>
    </row>
    <row r="224" spans="1:33" s="57" customFormat="1" ht="20.100000000000001" customHeight="1">
      <c r="A224" s="56"/>
      <c r="B224" s="270" t="s">
        <v>255</v>
      </c>
      <c r="C224" s="271"/>
      <c r="D224" s="271"/>
      <c r="E224" s="271"/>
      <c r="F224" s="271"/>
      <c r="G224" s="271"/>
      <c r="H224" s="271"/>
      <c r="I224" s="271"/>
      <c r="J224" s="272"/>
      <c r="K224" s="259" t="s">
        <v>58</v>
      </c>
      <c r="L224" s="260" t="s">
        <v>58</v>
      </c>
      <c r="M224" s="499" t="s">
        <v>100</v>
      </c>
      <c r="N224" s="500"/>
      <c r="O224" s="500"/>
      <c r="P224" s="500"/>
      <c r="Q224" s="500"/>
      <c r="R224" s="501"/>
      <c r="S224" s="521"/>
      <c r="T224" s="522"/>
      <c r="U224" s="97"/>
      <c r="V224" s="286"/>
      <c r="W224" s="287"/>
      <c r="X224" s="97"/>
      <c r="Y224" s="598" t="s">
        <v>477</v>
      </c>
      <c r="Z224" s="614"/>
      <c r="AA224" s="76"/>
      <c r="AB224" s="288"/>
      <c r="AC224" s="289"/>
      <c r="AD224" s="102"/>
      <c r="AE224" s="269"/>
      <c r="AF224" s="269"/>
      <c r="AG224" s="121"/>
    </row>
    <row r="225" spans="1:33" s="57" customFormat="1" ht="20.100000000000001" customHeight="1">
      <c r="A225" s="56"/>
      <c r="B225" s="270" t="s">
        <v>256</v>
      </c>
      <c r="C225" s="271"/>
      <c r="D225" s="271"/>
      <c r="E225" s="271"/>
      <c r="F225" s="271"/>
      <c r="G225" s="271"/>
      <c r="H225" s="271"/>
      <c r="I225" s="271"/>
      <c r="J225" s="272"/>
      <c r="K225" s="259" t="s">
        <v>97</v>
      </c>
      <c r="L225" s="260" t="s">
        <v>97</v>
      </c>
      <c r="M225" s="532" t="s">
        <v>519</v>
      </c>
      <c r="N225" s="530"/>
      <c r="O225" s="530"/>
      <c r="P225" s="530"/>
      <c r="Q225" s="530"/>
      <c r="R225" s="531"/>
      <c r="S225" s="284"/>
      <c r="T225" s="285"/>
      <c r="U225" s="97"/>
      <c r="V225" s="286"/>
      <c r="W225" s="287"/>
      <c r="X225" s="97"/>
      <c r="Y225" s="610" t="s">
        <v>468</v>
      </c>
      <c r="Z225" s="611"/>
      <c r="AA225" s="85"/>
      <c r="AB225" s="288"/>
      <c r="AC225" s="289"/>
      <c r="AD225" s="102"/>
      <c r="AE225" s="269"/>
      <c r="AF225" s="269"/>
      <c r="AG225" s="121"/>
    </row>
    <row r="226" spans="1:33" s="57" customFormat="1" ht="20.100000000000001" customHeight="1">
      <c r="A226" s="56"/>
      <c r="B226" s="270" t="s">
        <v>257</v>
      </c>
      <c r="C226" s="271"/>
      <c r="D226" s="271"/>
      <c r="E226" s="271"/>
      <c r="F226" s="271"/>
      <c r="G226" s="271"/>
      <c r="H226" s="271"/>
      <c r="I226" s="271"/>
      <c r="J226" s="272"/>
      <c r="K226" s="259" t="s">
        <v>58</v>
      </c>
      <c r="L226" s="260" t="s">
        <v>58</v>
      </c>
      <c r="M226" s="499" t="s">
        <v>100</v>
      </c>
      <c r="N226" s="500"/>
      <c r="O226" s="500"/>
      <c r="P226" s="500"/>
      <c r="Q226" s="500"/>
      <c r="R226" s="501"/>
      <c r="S226" s="284"/>
      <c r="T226" s="285"/>
      <c r="U226" s="97"/>
      <c r="V226" s="487"/>
      <c r="W226" s="287"/>
      <c r="X226" s="97"/>
      <c r="Y226" s="615">
        <v>3</v>
      </c>
      <c r="Z226" s="614"/>
      <c r="AA226" s="76"/>
      <c r="AB226" s="488"/>
      <c r="AC226" s="289"/>
      <c r="AD226" s="102"/>
      <c r="AE226" s="269"/>
      <c r="AF226" s="269"/>
      <c r="AG226" s="121"/>
    </row>
    <row r="227" spans="1:33" s="57" customFormat="1" ht="20.100000000000001" customHeight="1">
      <c r="A227" s="56"/>
      <c r="B227" s="270" t="s">
        <v>258</v>
      </c>
      <c r="C227" s="271"/>
      <c r="D227" s="271"/>
      <c r="E227" s="271"/>
      <c r="F227" s="271"/>
      <c r="G227" s="271"/>
      <c r="H227" s="271"/>
      <c r="I227" s="271"/>
      <c r="J227" s="272"/>
      <c r="K227" s="259" t="s">
        <v>131</v>
      </c>
      <c r="L227" s="260" t="s">
        <v>131</v>
      </c>
      <c r="M227" s="499" t="s">
        <v>100</v>
      </c>
      <c r="N227" s="500"/>
      <c r="O227" s="500"/>
      <c r="P227" s="500"/>
      <c r="Q227" s="500"/>
      <c r="R227" s="501"/>
      <c r="S227" s="284"/>
      <c r="T227" s="285"/>
      <c r="U227" s="97"/>
      <c r="V227" s="487"/>
      <c r="W227" s="287"/>
      <c r="X227" s="97"/>
      <c r="Y227" s="615" t="s">
        <v>481</v>
      </c>
      <c r="Z227" s="614"/>
      <c r="AA227" s="76"/>
      <c r="AB227" s="488"/>
      <c r="AC227" s="289"/>
      <c r="AD227" s="102"/>
      <c r="AE227" s="269"/>
      <c r="AF227" s="269"/>
      <c r="AG227" s="121"/>
    </row>
    <row r="228" spans="1:33" s="57" customFormat="1" ht="20.100000000000001" customHeight="1">
      <c r="A228" s="56"/>
      <c r="B228" s="270" t="s">
        <v>259</v>
      </c>
      <c r="C228" s="271"/>
      <c r="D228" s="271"/>
      <c r="E228" s="271"/>
      <c r="F228" s="271"/>
      <c r="G228" s="271"/>
      <c r="H228" s="271"/>
      <c r="I228" s="271"/>
      <c r="J228" s="272"/>
      <c r="K228" s="259" t="s">
        <v>154</v>
      </c>
      <c r="L228" s="260" t="s">
        <v>130</v>
      </c>
      <c r="M228" s="499" t="s">
        <v>100</v>
      </c>
      <c r="N228" s="500"/>
      <c r="O228" s="500"/>
      <c r="P228" s="500"/>
      <c r="Q228" s="500"/>
      <c r="R228" s="501"/>
      <c r="S228" s="284"/>
      <c r="T228" s="285"/>
      <c r="U228" s="97"/>
      <c r="V228" s="390"/>
      <c r="W228" s="391"/>
      <c r="X228" s="97"/>
      <c r="Y228" s="598">
        <v>220</v>
      </c>
      <c r="Z228" s="614"/>
      <c r="AA228" s="76"/>
      <c r="AB228" s="288"/>
      <c r="AC228" s="289"/>
      <c r="AD228" s="102"/>
      <c r="AE228" s="269"/>
      <c r="AF228" s="269"/>
      <c r="AG228" s="121"/>
    </row>
    <row r="229" spans="1:33" s="57" customFormat="1" ht="20.100000000000001" customHeight="1">
      <c r="A229" s="56"/>
      <c r="B229" s="270" t="s">
        <v>260</v>
      </c>
      <c r="C229" s="271"/>
      <c r="D229" s="271"/>
      <c r="E229" s="271"/>
      <c r="F229" s="271"/>
      <c r="G229" s="271"/>
      <c r="H229" s="271"/>
      <c r="I229" s="271"/>
      <c r="J229" s="272"/>
      <c r="K229" s="259" t="s">
        <v>97</v>
      </c>
      <c r="L229" s="260" t="s">
        <v>97</v>
      </c>
      <c r="M229" s="499" t="s">
        <v>100</v>
      </c>
      <c r="N229" s="500"/>
      <c r="O229" s="500"/>
      <c r="P229" s="500"/>
      <c r="Q229" s="500"/>
      <c r="R229" s="501"/>
      <c r="S229" s="284"/>
      <c r="T229" s="285"/>
      <c r="U229" s="97"/>
      <c r="V229" s="286"/>
      <c r="W229" s="287"/>
      <c r="X229" s="97"/>
      <c r="Y229" s="610" t="s">
        <v>492</v>
      </c>
      <c r="Z229" s="621"/>
      <c r="AA229" s="91"/>
      <c r="AB229" s="288"/>
      <c r="AC229" s="289"/>
      <c r="AD229" s="102"/>
      <c r="AE229" s="269"/>
      <c r="AF229" s="269"/>
      <c r="AG229" s="121"/>
    </row>
    <row r="230" spans="1:33" s="57" customFormat="1" ht="20.100000000000001" customHeight="1">
      <c r="A230" s="56"/>
      <c r="B230" s="270" t="s">
        <v>261</v>
      </c>
      <c r="C230" s="271"/>
      <c r="D230" s="271"/>
      <c r="E230" s="271"/>
      <c r="F230" s="271"/>
      <c r="G230" s="271"/>
      <c r="H230" s="271"/>
      <c r="I230" s="271"/>
      <c r="J230" s="272"/>
      <c r="K230" s="259" t="s">
        <v>97</v>
      </c>
      <c r="L230" s="260" t="s">
        <v>97</v>
      </c>
      <c r="M230" s="532" t="s">
        <v>519</v>
      </c>
      <c r="N230" s="530"/>
      <c r="O230" s="530"/>
      <c r="P230" s="530"/>
      <c r="Q230" s="530"/>
      <c r="R230" s="531"/>
      <c r="S230" s="284"/>
      <c r="T230" s="285"/>
      <c r="U230" s="97"/>
      <c r="V230" s="286"/>
      <c r="W230" s="287"/>
      <c r="X230" s="97"/>
      <c r="Y230" s="598" t="s">
        <v>468</v>
      </c>
      <c r="Z230" s="614"/>
      <c r="AA230" s="92"/>
      <c r="AB230" s="288"/>
      <c r="AC230" s="289"/>
      <c r="AD230" s="102"/>
      <c r="AE230" s="269"/>
      <c r="AF230" s="269"/>
      <c r="AG230" s="121"/>
    </row>
    <row r="231" spans="1:33" s="57" customFormat="1" ht="20.100000000000001" customHeight="1">
      <c r="A231" s="56"/>
      <c r="B231" s="270" t="s">
        <v>262</v>
      </c>
      <c r="C231" s="271"/>
      <c r="D231" s="271"/>
      <c r="E231" s="271"/>
      <c r="F231" s="271"/>
      <c r="G231" s="271"/>
      <c r="H231" s="271"/>
      <c r="I231" s="271"/>
      <c r="J231" s="272"/>
      <c r="K231" s="259" t="s">
        <v>97</v>
      </c>
      <c r="L231" s="260" t="s">
        <v>97</v>
      </c>
      <c r="M231" s="292" t="s">
        <v>525</v>
      </c>
      <c r="N231" s="293"/>
      <c r="O231" s="293"/>
      <c r="P231" s="293"/>
      <c r="Q231" s="293"/>
      <c r="R231" s="294"/>
      <c r="S231" s="284"/>
      <c r="T231" s="285"/>
      <c r="U231" s="97"/>
      <c r="V231" s="286"/>
      <c r="W231" s="287"/>
      <c r="X231" s="97"/>
      <c r="Y231" s="598" t="s">
        <v>468</v>
      </c>
      <c r="Z231" s="599"/>
      <c r="AA231" s="97"/>
      <c r="AB231" s="288"/>
      <c r="AC231" s="289"/>
      <c r="AD231" s="102"/>
      <c r="AE231" s="269"/>
      <c r="AF231" s="269"/>
      <c r="AG231" s="121"/>
    </row>
    <row r="232" spans="1:33" s="57" customFormat="1" ht="20.100000000000001" customHeight="1">
      <c r="A232" s="56"/>
      <c r="B232" s="270" t="s">
        <v>263</v>
      </c>
      <c r="C232" s="271"/>
      <c r="D232" s="271"/>
      <c r="E232" s="271"/>
      <c r="F232" s="271"/>
      <c r="G232" s="271"/>
      <c r="H232" s="271"/>
      <c r="I232" s="271"/>
      <c r="J232" s="272"/>
      <c r="K232" s="259" t="s">
        <v>97</v>
      </c>
      <c r="L232" s="260" t="s">
        <v>97</v>
      </c>
      <c r="M232" s="499" t="s">
        <v>100</v>
      </c>
      <c r="N232" s="500"/>
      <c r="O232" s="500"/>
      <c r="P232" s="500"/>
      <c r="Q232" s="500"/>
      <c r="R232" s="501"/>
      <c r="S232" s="279"/>
      <c r="T232" s="280"/>
      <c r="U232" s="97"/>
      <c r="V232" s="286"/>
      <c r="W232" s="287"/>
      <c r="X232" s="97"/>
      <c r="Y232" s="598" t="s">
        <v>468</v>
      </c>
      <c r="Z232" s="599"/>
      <c r="AA232" s="97"/>
      <c r="AB232" s="288"/>
      <c r="AC232" s="289"/>
      <c r="AD232" s="102"/>
      <c r="AE232" s="269"/>
      <c r="AF232" s="269"/>
      <c r="AG232" s="121"/>
    </row>
    <row r="233" spans="1:33" s="57" customFormat="1" ht="20.100000000000001" customHeight="1">
      <c r="A233" s="56"/>
      <c r="B233" s="270" t="s">
        <v>264</v>
      </c>
      <c r="C233" s="271"/>
      <c r="D233" s="271"/>
      <c r="E233" s="271"/>
      <c r="F233" s="271"/>
      <c r="G233" s="271"/>
      <c r="H233" s="271"/>
      <c r="I233" s="271"/>
      <c r="J233" s="272"/>
      <c r="K233" s="259" t="s">
        <v>204</v>
      </c>
      <c r="L233" s="260" t="s">
        <v>204</v>
      </c>
      <c r="M233" s="499" t="s">
        <v>100</v>
      </c>
      <c r="N233" s="500"/>
      <c r="O233" s="500"/>
      <c r="P233" s="500"/>
      <c r="Q233" s="500"/>
      <c r="R233" s="501"/>
      <c r="S233" s="484"/>
      <c r="T233" s="485"/>
      <c r="U233" s="97"/>
      <c r="V233" s="286"/>
      <c r="W233" s="287"/>
      <c r="X233" s="97"/>
      <c r="Y233" s="286" t="s">
        <v>477</v>
      </c>
      <c r="Z233" s="287"/>
      <c r="AA233" s="97"/>
      <c r="AB233" s="288"/>
      <c r="AC233" s="289"/>
      <c r="AD233" s="102"/>
      <c r="AE233" s="269"/>
      <c r="AF233" s="269"/>
      <c r="AG233" s="121"/>
    </row>
    <row r="234" spans="1:33" s="57" customFormat="1" ht="20.100000000000001" customHeight="1">
      <c r="A234" s="56"/>
      <c r="B234" s="251" t="s">
        <v>265</v>
      </c>
      <c r="C234" s="252"/>
      <c r="D234" s="252"/>
      <c r="E234" s="252"/>
      <c r="F234" s="252"/>
      <c r="G234" s="252"/>
      <c r="H234" s="252"/>
      <c r="I234" s="252"/>
      <c r="J234" s="252"/>
      <c r="K234" s="253"/>
      <c r="L234" s="253"/>
      <c r="M234" s="253"/>
      <c r="N234" s="253"/>
      <c r="O234" s="253"/>
      <c r="P234" s="253"/>
      <c r="Q234" s="253"/>
      <c r="R234" s="253"/>
      <c r="S234" s="254"/>
      <c r="T234" s="254"/>
      <c r="U234" s="99"/>
      <c r="V234" s="255"/>
      <c r="W234" s="255"/>
      <c r="X234" s="99"/>
      <c r="Y234" s="255"/>
      <c r="Z234" s="255"/>
      <c r="AA234" s="99"/>
      <c r="AB234" s="253"/>
      <c r="AC234" s="253"/>
      <c r="AD234" s="107"/>
      <c r="AE234" s="256"/>
      <c r="AF234" s="256"/>
      <c r="AG234" s="123"/>
    </row>
    <row r="235" spans="1:33" s="43" customFormat="1" ht="20.100000000000001" customHeight="1">
      <c r="A235" s="56"/>
      <c r="B235" s="275" t="s">
        <v>266</v>
      </c>
      <c r="C235" s="276"/>
      <c r="D235" s="276"/>
      <c r="E235" s="276"/>
      <c r="F235" s="276"/>
      <c r="G235" s="276"/>
      <c r="H235" s="276"/>
      <c r="I235" s="276"/>
      <c r="J235" s="277"/>
      <c r="K235" s="382" t="s">
        <v>97</v>
      </c>
      <c r="L235" s="383" t="s">
        <v>97</v>
      </c>
      <c r="M235" s="499" t="s">
        <v>100</v>
      </c>
      <c r="N235" s="500"/>
      <c r="O235" s="500"/>
      <c r="P235" s="500"/>
      <c r="Q235" s="500"/>
      <c r="R235" s="501"/>
      <c r="S235" s="284"/>
      <c r="T235" s="285"/>
      <c r="U235" s="97"/>
      <c r="V235" s="286"/>
      <c r="W235" s="287"/>
      <c r="X235" s="97"/>
      <c r="Y235" s="286" t="s">
        <v>483</v>
      </c>
      <c r="Z235" s="287"/>
      <c r="AA235" s="97"/>
      <c r="AB235" s="288"/>
      <c r="AC235" s="289"/>
      <c r="AD235" s="102"/>
      <c r="AE235" s="269"/>
      <c r="AF235" s="269"/>
      <c r="AG235" s="121"/>
    </row>
    <row r="236" spans="1:33" s="57" customFormat="1" ht="20.100000000000001" customHeight="1">
      <c r="A236" s="56"/>
      <c r="B236" s="275" t="s">
        <v>267</v>
      </c>
      <c r="C236" s="276"/>
      <c r="D236" s="276"/>
      <c r="E236" s="276"/>
      <c r="F236" s="276"/>
      <c r="G236" s="276"/>
      <c r="H236" s="276"/>
      <c r="I236" s="276"/>
      <c r="J236" s="277"/>
      <c r="K236" s="259" t="s">
        <v>97</v>
      </c>
      <c r="L236" s="260" t="s">
        <v>97</v>
      </c>
      <c r="M236" s="499" t="s">
        <v>100</v>
      </c>
      <c r="N236" s="500"/>
      <c r="O236" s="500"/>
      <c r="P236" s="500"/>
      <c r="Q236" s="500"/>
      <c r="R236" s="501"/>
      <c r="S236" s="284"/>
      <c r="T236" s="285"/>
      <c r="U236" s="97"/>
      <c r="V236" s="286"/>
      <c r="W236" s="287"/>
      <c r="X236" s="97"/>
      <c r="Y236" s="598">
        <v>1</v>
      </c>
      <c r="Z236" s="599"/>
      <c r="AA236" s="97"/>
      <c r="AB236" s="288"/>
      <c r="AC236" s="289"/>
      <c r="AD236" s="102"/>
      <c r="AE236" s="269"/>
      <c r="AF236" s="269"/>
      <c r="AG236" s="121"/>
    </row>
    <row r="237" spans="1:33" s="57" customFormat="1" ht="20.100000000000001" customHeight="1">
      <c r="A237" s="56"/>
      <c r="B237" s="270" t="s">
        <v>268</v>
      </c>
      <c r="C237" s="271"/>
      <c r="D237" s="271"/>
      <c r="E237" s="271"/>
      <c r="F237" s="271"/>
      <c r="G237" s="271"/>
      <c r="H237" s="271"/>
      <c r="I237" s="271"/>
      <c r="J237" s="272"/>
      <c r="K237" s="259" t="s">
        <v>58</v>
      </c>
      <c r="L237" s="260" t="s">
        <v>58</v>
      </c>
      <c r="M237" s="499" t="s">
        <v>100</v>
      </c>
      <c r="N237" s="500"/>
      <c r="O237" s="500"/>
      <c r="P237" s="500"/>
      <c r="Q237" s="500"/>
      <c r="R237" s="501"/>
      <c r="S237" s="284"/>
      <c r="T237" s="285"/>
      <c r="U237" s="97"/>
      <c r="V237" s="286"/>
      <c r="W237" s="287"/>
      <c r="X237" s="97"/>
      <c r="Y237" s="598" t="s">
        <v>493</v>
      </c>
      <c r="Z237" s="599"/>
      <c r="AA237" s="97"/>
      <c r="AB237" s="288"/>
      <c r="AC237" s="289"/>
      <c r="AD237" s="102"/>
      <c r="AE237" s="269"/>
      <c r="AF237" s="269"/>
      <c r="AG237" s="121"/>
    </row>
    <row r="238" spans="1:33" s="57" customFormat="1" ht="20.100000000000001" customHeight="1">
      <c r="A238" s="56"/>
      <c r="B238" s="270" t="s">
        <v>269</v>
      </c>
      <c r="C238" s="271"/>
      <c r="D238" s="271"/>
      <c r="E238" s="271"/>
      <c r="F238" s="271"/>
      <c r="G238" s="271"/>
      <c r="H238" s="271"/>
      <c r="I238" s="271"/>
      <c r="J238" s="272"/>
      <c r="K238" s="259" t="s">
        <v>97</v>
      </c>
      <c r="L238" s="260" t="s">
        <v>97</v>
      </c>
      <c r="M238" s="532" t="s">
        <v>521</v>
      </c>
      <c r="N238" s="530"/>
      <c r="O238" s="530"/>
      <c r="P238" s="530"/>
      <c r="Q238" s="530"/>
      <c r="R238" s="531"/>
      <c r="S238" s="284"/>
      <c r="T238" s="285"/>
      <c r="U238" s="97"/>
      <c r="V238" s="286"/>
      <c r="W238" s="287"/>
      <c r="X238" s="97"/>
      <c r="Y238" s="598" t="s">
        <v>468</v>
      </c>
      <c r="Z238" s="599"/>
      <c r="AA238" s="97"/>
      <c r="AB238" s="288"/>
      <c r="AC238" s="289"/>
      <c r="AD238" s="102"/>
      <c r="AE238" s="269"/>
      <c r="AF238" s="269"/>
      <c r="AG238" s="121"/>
    </row>
    <row r="239" spans="1:33" s="57" customFormat="1" ht="20.100000000000001" customHeight="1">
      <c r="A239" s="56"/>
      <c r="B239" s="270" t="s">
        <v>270</v>
      </c>
      <c r="C239" s="271"/>
      <c r="D239" s="271"/>
      <c r="E239" s="271"/>
      <c r="F239" s="271"/>
      <c r="G239" s="271"/>
      <c r="H239" s="271"/>
      <c r="I239" s="271"/>
      <c r="J239" s="272"/>
      <c r="K239" s="259" t="s">
        <v>58</v>
      </c>
      <c r="L239" s="260" t="s">
        <v>58</v>
      </c>
      <c r="M239" s="499" t="s">
        <v>100</v>
      </c>
      <c r="N239" s="500"/>
      <c r="O239" s="500"/>
      <c r="P239" s="500"/>
      <c r="Q239" s="500"/>
      <c r="R239" s="501"/>
      <c r="S239" s="284"/>
      <c r="T239" s="285"/>
      <c r="U239" s="97"/>
      <c r="V239" s="286"/>
      <c r="W239" s="287"/>
      <c r="X239" s="97"/>
      <c r="Y239" s="598">
        <v>3</v>
      </c>
      <c r="Z239" s="599"/>
      <c r="AA239" s="97"/>
      <c r="AB239" s="488"/>
      <c r="AC239" s="289"/>
      <c r="AD239" s="102"/>
      <c r="AE239" s="269"/>
      <c r="AF239" s="269"/>
      <c r="AG239" s="121"/>
    </row>
    <row r="240" spans="1:33" s="57" customFormat="1" ht="20.100000000000001" customHeight="1">
      <c r="A240" s="56"/>
      <c r="B240" s="270" t="s">
        <v>271</v>
      </c>
      <c r="C240" s="271"/>
      <c r="D240" s="271"/>
      <c r="E240" s="271"/>
      <c r="F240" s="271"/>
      <c r="G240" s="271"/>
      <c r="H240" s="271"/>
      <c r="I240" s="271"/>
      <c r="J240" s="272"/>
      <c r="K240" s="259" t="s">
        <v>131</v>
      </c>
      <c r="L240" s="260" t="s">
        <v>131</v>
      </c>
      <c r="M240" s="499" t="s">
        <v>100</v>
      </c>
      <c r="N240" s="500"/>
      <c r="O240" s="500"/>
      <c r="P240" s="500"/>
      <c r="Q240" s="500"/>
      <c r="R240" s="501"/>
      <c r="S240" s="284"/>
      <c r="T240" s="285"/>
      <c r="U240" s="97"/>
      <c r="V240" s="286"/>
      <c r="W240" s="287"/>
      <c r="X240" s="97"/>
      <c r="Y240" s="598">
        <v>3.5</v>
      </c>
      <c r="Z240" s="599"/>
      <c r="AA240" s="97"/>
      <c r="AB240" s="488"/>
      <c r="AC240" s="289"/>
      <c r="AD240" s="102"/>
      <c r="AE240" s="269"/>
      <c r="AF240" s="269"/>
      <c r="AG240" s="121"/>
    </row>
    <row r="241" spans="1:33" s="57" customFormat="1" ht="20.100000000000001" customHeight="1">
      <c r="A241" s="56"/>
      <c r="B241" s="270" t="s">
        <v>272</v>
      </c>
      <c r="C241" s="271"/>
      <c r="D241" s="271"/>
      <c r="E241" s="271"/>
      <c r="F241" s="271"/>
      <c r="G241" s="271"/>
      <c r="H241" s="271"/>
      <c r="I241" s="271"/>
      <c r="J241" s="272"/>
      <c r="K241" s="259" t="s">
        <v>57</v>
      </c>
      <c r="L241" s="260" t="s">
        <v>130</v>
      </c>
      <c r="M241" s="499" t="s">
        <v>100</v>
      </c>
      <c r="N241" s="500"/>
      <c r="O241" s="500"/>
      <c r="P241" s="500"/>
      <c r="Q241" s="500"/>
      <c r="R241" s="501"/>
      <c r="S241" s="284"/>
      <c r="T241" s="285"/>
      <c r="U241" s="97"/>
      <c r="V241" s="390"/>
      <c r="W241" s="391"/>
      <c r="X241" s="97"/>
      <c r="Y241" s="598">
        <v>220</v>
      </c>
      <c r="Z241" s="599"/>
      <c r="AA241" s="97"/>
      <c r="AB241" s="288"/>
      <c r="AC241" s="289"/>
      <c r="AD241" s="102"/>
      <c r="AE241" s="269"/>
      <c r="AF241" s="269"/>
      <c r="AG241" s="121"/>
    </row>
    <row r="242" spans="1:33" s="57" customFormat="1" ht="20.100000000000001" customHeight="1">
      <c r="A242" s="56"/>
      <c r="B242" s="270" t="s">
        <v>273</v>
      </c>
      <c r="C242" s="271"/>
      <c r="D242" s="271"/>
      <c r="E242" s="271"/>
      <c r="F242" s="271"/>
      <c r="G242" s="271"/>
      <c r="H242" s="271"/>
      <c r="I242" s="271"/>
      <c r="J242" s="272"/>
      <c r="K242" s="259" t="s">
        <v>97</v>
      </c>
      <c r="L242" s="260"/>
      <c r="M242" s="499" t="s">
        <v>100</v>
      </c>
      <c r="N242" s="500"/>
      <c r="O242" s="500"/>
      <c r="P242" s="500"/>
      <c r="Q242" s="500"/>
      <c r="R242" s="501"/>
      <c r="S242" s="284"/>
      <c r="T242" s="285"/>
      <c r="U242" s="97"/>
      <c r="V242" s="286"/>
      <c r="W242" s="287"/>
      <c r="X242" s="97"/>
      <c r="Y242" s="598" t="s">
        <v>492</v>
      </c>
      <c r="Z242" s="599"/>
      <c r="AA242" s="97"/>
      <c r="AB242" s="288"/>
      <c r="AC242" s="289"/>
      <c r="AD242" s="102"/>
      <c r="AE242" s="269"/>
      <c r="AF242" s="269"/>
      <c r="AG242" s="121"/>
    </row>
    <row r="243" spans="1:33" s="57" customFormat="1" ht="20.100000000000001" customHeight="1">
      <c r="A243" s="56"/>
      <c r="B243" s="270" t="s">
        <v>274</v>
      </c>
      <c r="C243" s="271"/>
      <c r="D243" s="271"/>
      <c r="E243" s="271"/>
      <c r="F243" s="271"/>
      <c r="G243" s="271"/>
      <c r="H243" s="271"/>
      <c r="I243" s="271"/>
      <c r="J243" s="272"/>
      <c r="K243" s="259" t="s">
        <v>97</v>
      </c>
      <c r="L243" s="260"/>
      <c r="M243" s="532" t="s">
        <v>519</v>
      </c>
      <c r="N243" s="530"/>
      <c r="O243" s="530"/>
      <c r="P243" s="530"/>
      <c r="Q243" s="530"/>
      <c r="R243" s="531"/>
      <c r="S243" s="284"/>
      <c r="T243" s="285"/>
      <c r="U243" s="97"/>
      <c r="V243" s="286"/>
      <c r="W243" s="287"/>
      <c r="X243" s="97"/>
      <c r="Y243" s="598" t="s">
        <v>468</v>
      </c>
      <c r="Z243" s="599"/>
      <c r="AA243" s="97"/>
      <c r="AB243" s="288"/>
      <c r="AC243" s="289"/>
      <c r="AD243" s="102"/>
      <c r="AE243" s="269"/>
      <c r="AF243" s="269"/>
      <c r="AG243" s="121"/>
    </row>
    <row r="244" spans="1:33" s="57" customFormat="1" ht="20.100000000000001" customHeight="1">
      <c r="A244" s="56"/>
      <c r="B244" s="270" t="s">
        <v>275</v>
      </c>
      <c r="C244" s="271"/>
      <c r="D244" s="271"/>
      <c r="E244" s="271"/>
      <c r="F244" s="271"/>
      <c r="G244" s="271"/>
      <c r="H244" s="271"/>
      <c r="I244" s="271"/>
      <c r="J244" s="272"/>
      <c r="K244" s="259" t="s">
        <v>97</v>
      </c>
      <c r="L244" s="260"/>
      <c r="M244" s="292" t="s">
        <v>525</v>
      </c>
      <c r="N244" s="293"/>
      <c r="O244" s="293"/>
      <c r="P244" s="293"/>
      <c r="Q244" s="293"/>
      <c r="R244" s="294"/>
      <c r="S244" s="284"/>
      <c r="T244" s="285"/>
      <c r="U244" s="97"/>
      <c r="V244" s="286"/>
      <c r="W244" s="287"/>
      <c r="X244" s="97"/>
      <c r="Y244" s="598" t="s">
        <v>468</v>
      </c>
      <c r="Z244" s="599"/>
      <c r="AA244" s="97"/>
      <c r="AB244" s="288"/>
      <c r="AC244" s="289"/>
      <c r="AD244" s="102"/>
      <c r="AE244" s="269"/>
      <c r="AF244" s="269"/>
      <c r="AG244" s="121"/>
    </row>
    <row r="245" spans="1:33" s="57" customFormat="1" ht="20.100000000000001" customHeight="1">
      <c r="A245" s="56"/>
      <c r="B245" s="270" t="s">
        <v>276</v>
      </c>
      <c r="C245" s="271"/>
      <c r="D245" s="271"/>
      <c r="E245" s="271"/>
      <c r="F245" s="271"/>
      <c r="G245" s="271"/>
      <c r="H245" s="271"/>
      <c r="I245" s="271"/>
      <c r="J245" s="272"/>
      <c r="K245" s="259" t="s">
        <v>97</v>
      </c>
      <c r="L245" s="260"/>
      <c r="M245" s="499" t="s">
        <v>100</v>
      </c>
      <c r="N245" s="500"/>
      <c r="O245" s="500"/>
      <c r="P245" s="500"/>
      <c r="Q245" s="500"/>
      <c r="R245" s="501"/>
      <c r="S245" s="284"/>
      <c r="T245" s="285"/>
      <c r="U245" s="97"/>
      <c r="V245" s="286"/>
      <c r="W245" s="287"/>
      <c r="X245" s="97"/>
      <c r="Y245" s="598" t="s">
        <v>468</v>
      </c>
      <c r="Z245" s="599"/>
      <c r="AA245" s="97"/>
      <c r="AB245" s="288"/>
      <c r="AC245" s="289"/>
      <c r="AD245" s="102"/>
      <c r="AE245" s="269"/>
      <c r="AF245" s="269"/>
      <c r="AG245" s="121"/>
    </row>
    <row r="246" spans="1:33" s="57" customFormat="1" ht="20.100000000000001" customHeight="1">
      <c r="A246" s="56"/>
      <c r="B246" s="270" t="s">
        <v>277</v>
      </c>
      <c r="C246" s="271"/>
      <c r="D246" s="271"/>
      <c r="E246" s="271"/>
      <c r="F246" s="271"/>
      <c r="G246" s="271"/>
      <c r="H246" s="271"/>
      <c r="I246" s="271"/>
      <c r="J246" s="272"/>
      <c r="K246" s="259" t="s">
        <v>204</v>
      </c>
      <c r="L246" s="260"/>
      <c r="M246" s="499" t="s">
        <v>100</v>
      </c>
      <c r="N246" s="500"/>
      <c r="O246" s="500"/>
      <c r="P246" s="500"/>
      <c r="Q246" s="500"/>
      <c r="R246" s="501"/>
      <c r="S246" s="284"/>
      <c r="T246" s="285"/>
      <c r="U246" s="97"/>
      <c r="V246" s="286"/>
      <c r="W246" s="287"/>
      <c r="X246" s="97"/>
      <c r="Y246" s="286" t="s">
        <v>477</v>
      </c>
      <c r="Z246" s="287"/>
      <c r="AA246" s="97"/>
      <c r="AB246" s="288"/>
      <c r="AC246" s="289"/>
      <c r="AD246" s="102"/>
      <c r="AE246" s="269"/>
      <c r="AF246" s="269"/>
      <c r="AG246" s="121"/>
    </row>
    <row r="247" spans="1:33" s="57" customFormat="1" ht="20.100000000000001" customHeight="1">
      <c r="A247" s="56"/>
      <c r="B247" s="251" t="s">
        <v>278</v>
      </c>
      <c r="C247" s="252"/>
      <c r="D247" s="252"/>
      <c r="E247" s="252"/>
      <c r="F247" s="252"/>
      <c r="G247" s="252"/>
      <c r="H247" s="252"/>
      <c r="I247" s="252"/>
      <c r="J247" s="252"/>
      <c r="K247" s="253"/>
      <c r="L247" s="253"/>
      <c r="M247" s="253"/>
      <c r="N247" s="253"/>
      <c r="O247" s="253"/>
      <c r="P247" s="253"/>
      <c r="Q247" s="253"/>
      <c r="R247" s="253"/>
      <c r="S247" s="254"/>
      <c r="T247" s="254"/>
      <c r="U247" s="88"/>
      <c r="V247" s="255"/>
      <c r="W247" s="255"/>
      <c r="X247" s="88"/>
      <c r="Y247" s="255"/>
      <c r="Z247" s="255"/>
      <c r="AA247" s="88"/>
      <c r="AB247" s="253"/>
      <c r="AC247" s="253"/>
      <c r="AD247" s="115"/>
      <c r="AE247" s="256"/>
      <c r="AF247" s="256"/>
      <c r="AG247" s="123"/>
    </row>
    <row r="248" spans="1:33" s="57" customFormat="1" ht="20.100000000000001" customHeight="1">
      <c r="A248" s="56"/>
      <c r="B248" s="270" t="s">
        <v>279</v>
      </c>
      <c r="C248" s="271"/>
      <c r="D248" s="271"/>
      <c r="E248" s="271"/>
      <c r="F248" s="271"/>
      <c r="G248" s="271"/>
      <c r="H248" s="271"/>
      <c r="I248" s="271"/>
      <c r="J248" s="272"/>
      <c r="K248" s="259" t="s">
        <v>97</v>
      </c>
      <c r="L248" s="260" t="s">
        <v>97</v>
      </c>
      <c r="M248" s="499" t="s">
        <v>100</v>
      </c>
      <c r="N248" s="500"/>
      <c r="O248" s="500"/>
      <c r="P248" s="500"/>
      <c r="Q248" s="500"/>
      <c r="R248" s="501"/>
      <c r="S248" s="284"/>
      <c r="T248" s="285"/>
      <c r="U248" s="97"/>
      <c r="V248" s="263"/>
      <c r="W248" s="264"/>
      <c r="X248" s="97"/>
      <c r="Y248" s="502" t="s">
        <v>483</v>
      </c>
      <c r="Z248" s="503"/>
      <c r="AA248" s="89"/>
      <c r="AB248" s="288"/>
      <c r="AC248" s="289"/>
      <c r="AD248" s="102"/>
      <c r="AE248" s="269"/>
      <c r="AF248" s="269"/>
      <c r="AG248" s="121"/>
    </row>
    <row r="249" spans="1:33" s="57" customFormat="1" ht="20.100000000000001" customHeight="1">
      <c r="A249" s="56"/>
      <c r="B249" s="270" t="s">
        <v>280</v>
      </c>
      <c r="C249" s="271"/>
      <c r="D249" s="271"/>
      <c r="E249" s="271"/>
      <c r="F249" s="271"/>
      <c r="G249" s="271"/>
      <c r="H249" s="271"/>
      <c r="I249" s="271"/>
      <c r="J249" s="272"/>
      <c r="K249" s="259" t="s">
        <v>202</v>
      </c>
      <c r="L249" s="260" t="s">
        <v>202</v>
      </c>
      <c r="M249" s="499" t="s">
        <v>100</v>
      </c>
      <c r="N249" s="500"/>
      <c r="O249" s="500"/>
      <c r="P249" s="500"/>
      <c r="Q249" s="500"/>
      <c r="R249" s="501"/>
      <c r="S249" s="284"/>
      <c r="T249" s="285"/>
      <c r="U249" s="97"/>
      <c r="V249" s="286"/>
      <c r="W249" s="287"/>
      <c r="X249" s="97"/>
      <c r="Y249" s="286">
        <v>1</v>
      </c>
      <c r="Z249" s="470"/>
      <c r="AA249" s="76"/>
      <c r="AB249" s="288"/>
      <c r="AC249" s="289"/>
      <c r="AD249" s="102"/>
      <c r="AE249" s="269"/>
      <c r="AF249" s="269"/>
      <c r="AG249" s="121"/>
    </row>
    <row r="250" spans="1:33" s="43" customFormat="1" ht="20.100000000000001" customHeight="1">
      <c r="A250" s="56"/>
      <c r="B250" s="270" t="s">
        <v>281</v>
      </c>
      <c r="C250" s="271"/>
      <c r="D250" s="271"/>
      <c r="E250" s="271"/>
      <c r="F250" s="271"/>
      <c r="G250" s="271"/>
      <c r="H250" s="271"/>
      <c r="I250" s="271"/>
      <c r="J250" s="272"/>
      <c r="K250" s="259" t="s">
        <v>58</v>
      </c>
      <c r="L250" s="260" t="s">
        <v>58</v>
      </c>
      <c r="M250" s="499" t="s">
        <v>100</v>
      </c>
      <c r="N250" s="500"/>
      <c r="O250" s="500"/>
      <c r="P250" s="500"/>
      <c r="Q250" s="500"/>
      <c r="R250" s="501"/>
      <c r="S250" s="521"/>
      <c r="T250" s="522"/>
      <c r="U250" s="97"/>
      <c r="V250" s="286"/>
      <c r="W250" s="287"/>
      <c r="X250" s="97"/>
      <c r="Y250" s="598" t="s">
        <v>494</v>
      </c>
      <c r="Z250" s="614"/>
      <c r="AA250" s="76"/>
      <c r="AB250" s="288"/>
      <c r="AC250" s="289"/>
      <c r="AD250" s="102"/>
      <c r="AE250" s="269"/>
      <c r="AF250" s="269"/>
      <c r="AG250" s="121"/>
    </row>
    <row r="251" spans="1:33" s="61" customFormat="1" ht="20.100000000000001" customHeight="1">
      <c r="A251" s="60"/>
      <c r="B251" s="535" t="s">
        <v>282</v>
      </c>
      <c r="C251" s="536"/>
      <c r="D251" s="536"/>
      <c r="E251" s="536"/>
      <c r="F251" s="536"/>
      <c r="G251" s="536"/>
      <c r="H251" s="536"/>
      <c r="I251" s="536"/>
      <c r="J251" s="537"/>
      <c r="K251" s="538" t="s">
        <v>97</v>
      </c>
      <c r="L251" s="539" t="s">
        <v>97</v>
      </c>
      <c r="M251" s="532" t="s">
        <v>523</v>
      </c>
      <c r="N251" s="530"/>
      <c r="O251" s="530"/>
      <c r="P251" s="530"/>
      <c r="Q251" s="530"/>
      <c r="R251" s="531"/>
      <c r="S251" s="540"/>
      <c r="T251" s="541"/>
      <c r="U251" s="98"/>
      <c r="V251" s="273"/>
      <c r="W251" s="274"/>
      <c r="X251" s="98"/>
      <c r="Y251" s="622" t="s">
        <v>468</v>
      </c>
      <c r="Z251" s="623"/>
      <c r="AA251" s="135"/>
      <c r="AB251" s="273"/>
      <c r="AC251" s="274"/>
      <c r="AD251" s="102"/>
      <c r="AE251" s="269"/>
      <c r="AF251" s="269"/>
      <c r="AG251" s="121"/>
    </row>
    <row r="252" spans="1:33" s="57" customFormat="1" ht="20.100000000000001" customHeight="1">
      <c r="A252" s="56"/>
      <c r="B252" s="270" t="s">
        <v>283</v>
      </c>
      <c r="C252" s="271"/>
      <c r="D252" s="271"/>
      <c r="E252" s="271"/>
      <c r="F252" s="271"/>
      <c r="G252" s="271"/>
      <c r="H252" s="271"/>
      <c r="I252" s="271"/>
      <c r="J252" s="272"/>
      <c r="K252" s="259" t="s">
        <v>58</v>
      </c>
      <c r="L252" s="260" t="s">
        <v>58</v>
      </c>
      <c r="M252" s="499" t="s">
        <v>100</v>
      </c>
      <c r="N252" s="500"/>
      <c r="O252" s="500"/>
      <c r="P252" s="500"/>
      <c r="Q252" s="500"/>
      <c r="R252" s="501"/>
      <c r="S252" s="533"/>
      <c r="T252" s="534"/>
      <c r="U252" s="98"/>
      <c r="V252" s="288"/>
      <c r="W252" s="289"/>
      <c r="X252" s="98"/>
      <c r="Y252" s="622">
        <v>3</v>
      </c>
      <c r="Z252" s="623"/>
      <c r="AA252" s="95"/>
      <c r="AB252" s="288"/>
      <c r="AC252" s="289"/>
      <c r="AD252" s="102"/>
      <c r="AE252" s="269"/>
      <c r="AF252" s="269"/>
      <c r="AG252" s="121"/>
    </row>
    <row r="253" spans="1:33" s="57" customFormat="1" ht="20.100000000000001" customHeight="1">
      <c r="A253" s="56"/>
      <c r="B253" s="275" t="s">
        <v>284</v>
      </c>
      <c r="C253" s="276"/>
      <c r="D253" s="276"/>
      <c r="E253" s="276"/>
      <c r="F253" s="276"/>
      <c r="G253" s="276"/>
      <c r="H253" s="276"/>
      <c r="I253" s="276"/>
      <c r="J253" s="277"/>
      <c r="K253" s="259" t="s">
        <v>131</v>
      </c>
      <c r="L253" s="260" t="s">
        <v>131</v>
      </c>
      <c r="M253" s="499" t="s">
        <v>100</v>
      </c>
      <c r="N253" s="500"/>
      <c r="O253" s="500"/>
      <c r="P253" s="500"/>
      <c r="Q253" s="500"/>
      <c r="R253" s="501"/>
      <c r="S253" s="284"/>
      <c r="T253" s="285"/>
      <c r="U253" s="97"/>
      <c r="V253" s="286"/>
      <c r="W253" s="287"/>
      <c r="X253" s="97"/>
      <c r="Y253" s="598" t="s">
        <v>495</v>
      </c>
      <c r="Z253" s="599"/>
      <c r="AA253" s="97"/>
      <c r="AB253" s="288"/>
      <c r="AC253" s="289"/>
      <c r="AD253" s="102"/>
      <c r="AE253" s="269"/>
      <c r="AF253" s="269"/>
      <c r="AG253" s="121"/>
    </row>
    <row r="254" spans="1:33" s="57" customFormat="1" ht="20.100000000000001" customHeight="1">
      <c r="A254" s="56"/>
      <c r="B254" s="270" t="s">
        <v>285</v>
      </c>
      <c r="C254" s="271"/>
      <c r="D254" s="271"/>
      <c r="E254" s="271"/>
      <c r="F254" s="271"/>
      <c r="G254" s="271"/>
      <c r="H254" s="271"/>
      <c r="I254" s="271"/>
      <c r="J254" s="272"/>
      <c r="K254" s="259" t="s">
        <v>154</v>
      </c>
      <c r="L254" s="260" t="s">
        <v>130</v>
      </c>
      <c r="M254" s="499" t="s">
        <v>100</v>
      </c>
      <c r="N254" s="500"/>
      <c r="O254" s="500"/>
      <c r="P254" s="500"/>
      <c r="Q254" s="500"/>
      <c r="R254" s="501"/>
      <c r="S254" s="284"/>
      <c r="T254" s="285"/>
      <c r="U254" s="97"/>
      <c r="V254" s="390"/>
      <c r="W254" s="391"/>
      <c r="X254" s="97"/>
      <c r="Y254" s="598">
        <v>85</v>
      </c>
      <c r="Z254" s="599"/>
      <c r="AA254" s="97"/>
      <c r="AB254" s="288"/>
      <c r="AC254" s="289"/>
      <c r="AD254" s="102"/>
      <c r="AE254" s="269"/>
      <c r="AF254" s="269"/>
      <c r="AG254" s="121"/>
    </row>
    <row r="255" spans="1:33" s="57" customFormat="1" ht="20.100000000000001" customHeight="1">
      <c r="A255" s="56"/>
      <c r="B255" s="270" t="s">
        <v>286</v>
      </c>
      <c r="C255" s="271"/>
      <c r="D255" s="271"/>
      <c r="E255" s="271"/>
      <c r="F255" s="271"/>
      <c r="G255" s="271"/>
      <c r="H255" s="271"/>
      <c r="I255" s="271"/>
      <c r="J255" s="272"/>
      <c r="K255" s="259" t="s">
        <v>97</v>
      </c>
      <c r="L255" s="260" t="s">
        <v>97</v>
      </c>
      <c r="M255" s="499" t="s">
        <v>100</v>
      </c>
      <c r="N255" s="500"/>
      <c r="O255" s="500"/>
      <c r="P255" s="500"/>
      <c r="Q255" s="500"/>
      <c r="R255" s="501"/>
      <c r="S255" s="284"/>
      <c r="T255" s="285"/>
      <c r="U255" s="97"/>
      <c r="V255" s="286"/>
      <c r="W255" s="287"/>
      <c r="X255" s="97"/>
      <c r="Y255" s="598" t="s">
        <v>97</v>
      </c>
      <c r="Z255" s="599"/>
      <c r="AA255" s="97"/>
      <c r="AB255" s="288"/>
      <c r="AC255" s="289"/>
      <c r="AD255" s="102"/>
      <c r="AE255" s="269"/>
      <c r="AF255" s="269"/>
      <c r="AG255" s="121"/>
    </row>
    <row r="256" spans="1:33" s="57" customFormat="1" ht="20.100000000000001" customHeight="1">
      <c r="A256" s="74"/>
      <c r="B256" s="270" t="s">
        <v>287</v>
      </c>
      <c r="C256" s="271"/>
      <c r="D256" s="271"/>
      <c r="E256" s="271"/>
      <c r="F256" s="271"/>
      <c r="G256" s="271"/>
      <c r="H256" s="271"/>
      <c r="I256" s="271"/>
      <c r="J256" s="272"/>
      <c r="K256" s="259" t="s">
        <v>97</v>
      </c>
      <c r="L256" s="260" t="s">
        <v>97</v>
      </c>
      <c r="M256" s="385" t="s">
        <v>519</v>
      </c>
      <c r="N256" s="386"/>
      <c r="O256" s="386"/>
      <c r="P256" s="386"/>
      <c r="Q256" s="386"/>
      <c r="R256" s="387"/>
      <c r="S256" s="284"/>
      <c r="T256" s="285"/>
      <c r="U256" s="97"/>
      <c r="V256" s="286"/>
      <c r="W256" s="287"/>
      <c r="X256" s="97"/>
      <c r="Y256" s="598" t="s">
        <v>468</v>
      </c>
      <c r="Z256" s="599"/>
      <c r="AA256" s="134"/>
      <c r="AB256" s="288"/>
      <c r="AC256" s="289"/>
      <c r="AD256" s="102"/>
      <c r="AE256" s="269"/>
      <c r="AF256" s="269"/>
      <c r="AG256" s="121"/>
    </row>
    <row r="257" spans="1:33" s="57" customFormat="1" ht="20.100000000000001" customHeight="1">
      <c r="A257" s="56"/>
      <c r="B257" s="471" t="s">
        <v>288</v>
      </c>
      <c r="C257" s="472"/>
      <c r="D257" s="472"/>
      <c r="E257" s="472"/>
      <c r="F257" s="472"/>
      <c r="G257" s="472"/>
      <c r="H257" s="472"/>
      <c r="I257" s="472"/>
      <c r="J257" s="473"/>
      <c r="K257" s="476" t="s">
        <v>97</v>
      </c>
      <c r="L257" s="478" t="s">
        <v>97</v>
      </c>
      <c r="M257" s="292" t="s">
        <v>525</v>
      </c>
      <c r="N257" s="293"/>
      <c r="O257" s="293"/>
      <c r="P257" s="293"/>
      <c r="Q257" s="293"/>
      <c r="R257" s="294"/>
      <c r="S257" s="284"/>
      <c r="T257" s="285"/>
      <c r="U257" s="97"/>
      <c r="V257" s="286"/>
      <c r="W257" s="287"/>
      <c r="X257" s="97"/>
      <c r="Y257" s="598" t="s">
        <v>468</v>
      </c>
      <c r="Z257" s="599"/>
      <c r="AA257" s="97"/>
      <c r="AB257" s="288"/>
      <c r="AC257" s="289"/>
      <c r="AD257" s="102"/>
      <c r="AE257" s="269"/>
      <c r="AF257" s="269"/>
      <c r="AG257" s="121"/>
    </row>
    <row r="258" spans="1:33" s="57" customFormat="1" ht="20.100000000000001" customHeight="1">
      <c r="A258" s="56"/>
      <c r="B258" s="270" t="s">
        <v>289</v>
      </c>
      <c r="C258" s="271"/>
      <c r="D258" s="271"/>
      <c r="E258" s="271"/>
      <c r="F258" s="271"/>
      <c r="G258" s="271"/>
      <c r="H258" s="271"/>
      <c r="I258" s="271"/>
      <c r="J258" s="272"/>
      <c r="K258" s="259" t="s">
        <v>97</v>
      </c>
      <c r="L258" s="260" t="s">
        <v>97</v>
      </c>
      <c r="M258" s="499" t="s">
        <v>100</v>
      </c>
      <c r="N258" s="500"/>
      <c r="O258" s="500"/>
      <c r="P258" s="500"/>
      <c r="Q258" s="500"/>
      <c r="R258" s="501"/>
      <c r="S258" s="279"/>
      <c r="T258" s="280"/>
      <c r="U258" s="97"/>
      <c r="V258" s="286"/>
      <c r="W258" s="287"/>
      <c r="X258" s="97"/>
      <c r="Y258" s="598" t="s">
        <v>468</v>
      </c>
      <c r="Z258" s="599"/>
      <c r="AA258" s="97"/>
      <c r="AB258" s="288"/>
      <c r="AC258" s="289"/>
      <c r="AD258" s="102"/>
      <c r="AE258" s="269"/>
      <c r="AF258" s="269"/>
      <c r="AG258" s="121"/>
    </row>
    <row r="259" spans="1:33" s="57" customFormat="1" ht="20.100000000000001" customHeight="1">
      <c r="A259" s="56"/>
      <c r="B259" s="270" t="s">
        <v>290</v>
      </c>
      <c r="C259" s="271"/>
      <c r="D259" s="271"/>
      <c r="E259" s="271"/>
      <c r="F259" s="271"/>
      <c r="G259" s="271"/>
      <c r="H259" s="271"/>
      <c r="I259" s="271"/>
      <c r="J259" s="272"/>
      <c r="K259" s="259" t="s">
        <v>204</v>
      </c>
      <c r="L259" s="260" t="s">
        <v>204</v>
      </c>
      <c r="M259" s="499" t="s">
        <v>100</v>
      </c>
      <c r="N259" s="500"/>
      <c r="O259" s="500"/>
      <c r="P259" s="500"/>
      <c r="Q259" s="500"/>
      <c r="R259" s="501"/>
      <c r="S259" s="484"/>
      <c r="T259" s="485"/>
      <c r="U259" s="97"/>
      <c r="V259" s="286"/>
      <c r="W259" s="287"/>
      <c r="X259" s="97"/>
      <c r="Y259" s="286" t="s">
        <v>477</v>
      </c>
      <c r="Z259" s="287"/>
      <c r="AA259" s="97"/>
      <c r="AB259" s="288"/>
      <c r="AC259" s="289"/>
      <c r="AD259" s="102"/>
      <c r="AE259" s="269"/>
      <c r="AF259" s="269"/>
      <c r="AG259" s="121"/>
    </row>
    <row r="260" spans="1:33" s="57" customFormat="1" ht="20.100000000000001" customHeight="1">
      <c r="A260" s="56"/>
      <c r="B260" s="251" t="s">
        <v>291</v>
      </c>
      <c r="C260" s="252"/>
      <c r="D260" s="252"/>
      <c r="E260" s="252"/>
      <c r="F260" s="252"/>
      <c r="G260" s="252"/>
      <c r="H260" s="252"/>
      <c r="I260" s="252"/>
      <c r="J260" s="252"/>
      <c r="K260" s="253"/>
      <c r="L260" s="253"/>
      <c r="M260" s="253"/>
      <c r="N260" s="253"/>
      <c r="O260" s="253"/>
      <c r="P260" s="253"/>
      <c r="Q260" s="253"/>
      <c r="R260" s="253"/>
      <c r="S260" s="254"/>
      <c r="T260" s="254"/>
      <c r="U260" s="99"/>
      <c r="V260" s="255"/>
      <c r="W260" s="255"/>
      <c r="X260" s="99"/>
      <c r="Y260" s="255"/>
      <c r="Z260" s="255"/>
      <c r="AA260" s="99"/>
      <c r="AB260" s="253"/>
      <c r="AC260" s="253"/>
      <c r="AD260" s="107"/>
      <c r="AE260" s="256"/>
      <c r="AF260" s="256"/>
      <c r="AG260" s="123"/>
    </row>
    <row r="261" spans="1:33" s="57" customFormat="1" ht="20.100000000000001" customHeight="1">
      <c r="A261" s="56"/>
      <c r="B261" s="270" t="s">
        <v>292</v>
      </c>
      <c r="C261" s="271"/>
      <c r="D261" s="271"/>
      <c r="E261" s="271"/>
      <c r="F261" s="271"/>
      <c r="G261" s="271"/>
      <c r="H261" s="271"/>
      <c r="I261" s="271"/>
      <c r="J261" s="272"/>
      <c r="K261" s="382" t="s">
        <v>97</v>
      </c>
      <c r="L261" s="383" t="s">
        <v>97</v>
      </c>
      <c r="M261" s="542" t="s">
        <v>100</v>
      </c>
      <c r="N261" s="543"/>
      <c r="O261" s="543"/>
      <c r="P261" s="543"/>
      <c r="Q261" s="543"/>
      <c r="R261" s="544"/>
      <c r="S261" s="284"/>
      <c r="T261" s="285"/>
      <c r="U261" s="97"/>
      <c r="V261" s="286"/>
      <c r="W261" s="287"/>
      <c r="X261" s="97"/>
      <c r="Y261" s="286" t="s">
        <v>483</v>
      </c>
      <c r="Z261" s="287"/>
      <c r="AA261" s="96"/>
      <c r="AB261" s="288"/>
      <c r="AC261" s="289"/>
      <c r="AD261" s="102"/>
      <c r="AE261" s="269"/>
      <c r="AF261" s="269"/>
      <c r="AG261" s="121"/>
    </row>
    <row r="262" spans="1:33" s="57" customFormat="1" ht="20.100000000000001" customHeight="1">
      <c r="A262" s="56"/>
      <c r="B262" s="270" t="s">
        <v>293</v>
      </c>
      <c r="C262" s="271"/>
      <c r="D262" s="271"/>
      <c r="E262" s="271"/>
      <c r="F262" s="271"/>
      <c r="G262" s="271"/>
      <c r="H262" s="271"/>
      <c r="I262" s="271"/>
      <c r="J262" s="272"/>
      <c r="K262" s="259" t="s">
        <v>202</v>
      </c>
      <c r="L262" s="260" t="s">
        <v>202</v>
      </c>
      <c r="M262" s="542" t="s">
        <v>100</v>
      </c>
      <c r="N262" s="543"/>
      <c r="O262" s="543"/>
      <c r="P262" s="543"/>
      <c r="Q262" s="543"/>
      <c r="R262" s="544"/>
      <c r="S262" s="284"/>
      <c r="T262" s="285"/>
      <c r="U262" s="97"/>
      <c r="V262" s="286"/>
      <c r="W262" s="287"/>
      <c r="X262" s="97"/>
      <c r="Y262" s="598">
        <v>1</v>
      </c>
      <c r="Z262" s="599"/>
      <c r="AA262" s="97"/>
      <c r="AB262" s="288"/>
      <c r="AC262" s="289"/>
      <c r="AD262" s="102"/>
      <c r="AE262" s="269"/>
      <c r="AF262" s="269"/>
      <c r="AG262" s="121"/>
    </row>
    <row r="263" spans="1:33" s="57" customFormat="1" ht="20.100000000000001" customHeight="1">
      <c r="A263" s="56"/>
      <c r="B263" s="270" t="s">
        <v>294</v>
      </c>
      <c r="C263" s="271"/>
      <c r="D263" s="271"/>
      <c r="E263" s="271"/>
      <c r="F263" s="271"/>
      <c r="G263" s="271"/>
      <c r="H263" s="271"/>
      <c r="I263" s="271"/>
      <c r="J263" s="272"/>
      <c r="K263" s="259" t="s">
        <v>58</v>
      </c>
      <c r="L263" s="260" t="s">
        <v>58</v>
      </c>
      <c r="M263" s="542" t="s">
        <v>100</v>
      </c>
      <c r="N263" s="543"/>
      <c r="O263" s="543"/>
      <c r="P263" s="543"/>
      <c r="Q263" s="543"/>
      <c r="R263" s="544"/>
      <c r="S263" s="521"/>
      <c r="T263" s="522"/>
      <c r="U263" s="97"/>
      <c r="V263" s="286"/>
      <c r="W263" s="287"/>
      <c r="X263" s="97"/>
      <c r="Y263" s="598" t="s">
        <v>493</v>
      </c>
      <c r="Z263" s="599"/>
      <c r="AA263" s="97"/>
      <c r="AB263" s="288"/>
      <c r="AC263" s="289"/>
      <c r="AD263" s="102"/>
      <c r="AE263" s="269"/>
      <c r="AF263" s="269"/>
      <c r="AG263" s="121"/>
    </row>
    <row r="264" spans="1:33" s="57" customFormat="1" ht="20.100000000000001" customHeight="1">
      <c r="A264" s="56"/>
      <c r="B264" s="270" t="s">
        <v>295</v>
      </c>
      <c r="C264" s="271"/>
      <c r="D264" s="271"/>
      <c r="E264" s="271"/>
      <c r="F264" s="271"/>
      <c r="G264" s="271"/>
      <c r="H264" s="271"/>
      <c r="I264" s="271"/>
      <c r="J264" s="272"/>
      <c r="K264" s="259" t="s">
        <v>97</v>
      </c>
      <c r="L264" s="260" t="s">
        <v>97</v>
      </c>
      <c r="M264" s="545" t="s">
        <v>522</v>
      </c>
      <c r="N264" s="546"/>
      <c r="O264" s="546"/>
      <c r="P264" s="546"/>
      <c r="Q264" s="546"/>
      <c r="R264" s="547"/>
      <c r="S264" s="521"/>
      <c r="T264" s="522"/>
      <c r="U264" s="97"/>
      <c r="V264" s="286"/>
      <c r="W264" s="287"/>
      <c r="X264" s="97"/>
      <c r="Y264" s="598" t="s">
        <v>468</v>
      </c>
      <c r="Z264" s="599"/>
      <c r="AA264" s="136"/>
      <c r="AB264" s="288"/>
      <c r="AC264" s="289"/>
      <c r="AD264" s="102"/>
      <c r="AE264" s="269"/>
      <c r="AF264" s="269"/>
      <c r="AG264" s="121"/>
    </row>
    <row r="265" spans="1:33" s="57" customFormat="1" ht="20.100000000000001" customHeight="1">
      <c r="A265" s="56"/>
      <c r="B265" s="270" t="s">
        <v>296</v>
      </c>
      <c r="C265" s="271"/>
      <c r="D265" s="271"/>
      <c r="E265" s="271"/>
      <c r="F265" s="271"/>
      <c r="G265" s="271"/>
      <c r="H265" s="271"/>
      <c r="I265" s="271"/>
      <c r="J265" s="272"/>
      <c r="K265" s="259" t="s">
        <v>58</v>
      </c>
      <c r="L265" s="260" t="s">
        <v>58</v>
      </c>
      <c r="M265" s="542" t="s">
        <v>100</v>
      </c>
      <c r="N265" s="543"/>
      <c r="O265" s="543"/>
      <c r="P265" s="543"/>
      <c r="Q265" s="543"/>
      <c r="R265" s="544"/>
      <c r="S265" s="284"/>
      <c r="T265" s="285"/>
      <c r="U265" s="97"/>
      <c r="V265" s="286"/>
      <c r="W265" s="287"/>
      <c r="X265" s="97"/>
      <c r="Y265" s="598" t="s">
        <v>97</v>
      </c>
      <c r="Z265" s="599"/>
      <c r="AA265" s="97"/>
      <c r="AB265" s="288"/>
      <c r="AC265" s="289"/>
      <c r="AD265" s="102"/>
      <c r="AE265" s="269"/>
      <c r="AF265" s="269"/>
      <c r="AG265" s="121"/>
    </row>
    <row r="266" spans="1:33" s="57" customFormat="1" ht="20.100000000000001" customHeight="1">
      <c r="A266" s="56"/>
      <c r="B266" s="275" t="s">
        <v>297</v>
      </c>
      <c r="C266" s="276"/>
      <c r="D266" s="276"/>
      <c r="E266" s="276"/>
      <c r="F266" s="276"/>
      <c r="G266" s="276"/>
      <c r="H266" s="276"/>
      <c r="I266" s="276"/>
      <c r="J266" s="277"/>
      <c r="K266" s="259" t="s">
        <v>131</v>
      </c>
      <c r="L266" s="260" t="s">
        <v>131</v>
      </c>
      <c r="M266" s="542" t="s">
        <v>100</v>
      </c>
      <c r="N266" s="543"/>
      <c r="O266" s="543"/>
      <c r="P266" s="543"/>
      <c r="Q266" s="543"/>
      <c r="R266" s="544"/>
      <c r="S266" s="284"/>
      <c r="T266" s="285"/>
      <c r="U266" s="97"/>
      <c r="V266" s="286"/>
      <c r="W266" s="287"/>
      <c r="X266" s="97"/>
      <c r="Y266" s="598" t="s">
        <v>496</v>
      </c>
      <c r="Z266" s="599"/>
      <c r="AA266" s="97"/>
      <c r="AB266" s="288"/>
      <c r="AC266" s="289"/>
      <c r="AD266" s="102"/>
      <c r="AE266" s="269"/>
      <c r="AF266" s="269"/>
      <c r="AG266" s="121"/>
    </row>
    <row r="267" spans="1:33" s="57" customFormat="1" ht="20.100000000000001" customHeight="1">
      <c r="A267" s="56"/>
      <c r="B267" s="275" t="s">
        <v>298</v>
      </c>
      <c r="C267" s="276"/>
      <c r="D267" s="276"/>
      <c r="E267" s="276"/>
      <c r="F267" s="276"/>
      <c r="G267" s="276"/>
      <c r="H267" s="276"/>
      <c r="I267" s="276"/>
      <c r="J267" s="277"/>
      <c r="K267" s="259" t="s">
        <v>154</v>
      </c>
      <c r="L267" s="260" t="s">
        <v>130</v>
      </c>
      <c r="M267" s="542" t="s">
        <v>100</v>
      </c>
      <c r="N267" s="543"/>
      <c r="O267" s="543"/>
      <c r="P267" s="543"/>
      <c r="Q267" s="543"/>
      <c r="R267" s="544"/>
      <c r="S267" s="284"/>
      <c r="T267" s="285"/>
      <c r="U267" s="97"/>
      <c r="V267" s="390"/>
      <c r="W267" s="391"/>
      <c r="X267" s="97"/>
      <c r="Y267" s="598">
        <v>204</v>
      </c>
      <c r="Z267" s="599"/>
      <c r="AA267" s="97"/>
      <c r="AB267" s="288"/>
      <c r="AC267" s="289"/>
      <c r="AD267" s="102"/>
      <c r="AE267" s="269"/>
      <c r="AF267" s="269"/>
      <c r="AG267" s="121"/>
    </row>
    <row r="268" spans="1:33" s="57" customFormat="1" ht="20.100000000000001" customHeight="1">
      <c r="A268" s="56"/>
      <c r="B268" s="275" t="s">
        <v>299</v>
      </c>
      <c r="C268" s="276"/>
      <c r="D268" s="276"/>
      <c r="E268" s="276"/>
      <c r="F268" s="276"/>
      <c r="G268" s="276"/>
      <c r="H268" s="276"/>
      <c r="I268" s="276"/>
      <c r="J268" s="277"/>
      <c r="K268" s="259" t="s">
        <v>97</v>
      </c>
      <c r="L268" s="260" t="s">
        <v>97</v>
      </c>
      <c r="M268" s="542" t="s">
        <v>100</v>
      </c>
      <c r="N268" s="543"/>
      <c r="O268" s="543"/>
      <c r="P268" s="543"/>
      <c r="Q268" s="543"/>
      <c r="R268" s="544"/>
      <c r="S268" s="284"/>
      <c r="T268" s="285"/>
      <c r="U268" s="97"/>
      <c r="V268" s="286"/>
      <c r="W268" s="287"/>
      <c r="X268" s="97"/>
      <c r="Y268" s="615" t="s">
        <v>97</v>
      </c>
      <c r="Z268" s="599"/>
      <c r="AA268" s="97"/>
      <c r="AB268" s="288"/>
      <c r="AC268" s="289"/>
      <c r="AD268" s="102"/>
      <c r="AE268" s="269"/>
      <c r="AF268" s="269"/>
      <c r="AG268" s="121"/>
    </row>
    <row r="269" spans="1:33" s="57" customFormat="1" ht="20.100000000000001" customHeight="1">
      <c r="A269" s="56"/>
      <c r="B269" s="275" t="s">
        <v>366</v>
      </c>
      <c r="C269" s="276"/>
      <c r="D269" s="276"/>
      <c r="E269" s="276"/>
      <c r="F269" s="276"/>
      <c r="G269" s="276"/>
      <c r="H269" s="276"/>
      <c r="I269" s="276"/>
      <c r="J269" s="277"/>
      <c r="K269" s="259" t="s">
        <v>97</v>
      </c>
      <c r="L269" s="260" t="s">
        <v>97</v>
      </c>
      <c r="M269" s="552" t="s">
        <v>519</v>
      </c>
      <c r="N269" s="550"/>
      <c r="O269" s="550"/>
      <c r="P269" s="550"/>
      <c r="Q269" s="550"/>
      <c r="R269" s="551"/>
      <c r="S269" s="284"/>
      <c r="T269" s="285"/>
      <c r="U269" s="97"/>
      <c r="V269" s="286"/>
      <c r="W269" s="287"/>
      <c r="X269" s="97"/>
      <c r="Y269" s="615" t="s">
        <v>468</v>
      </c>
      <c r="Z269" s="599"/>
      <c r="AA269" s="97"/>
      <c r="AB269" s="288"/>
      <c r="AC269" s="289"/>
      <c r="AD269" s="102"/>
      <c r="AE269" s="269"/>
      <c r="AF269" s="269"/>
      <c r="AG269" s="121"/>
    </row>
    <row r="270" spans="1:33" s="57" customFormat="1" ht="20.100000000000001" customHeight="1">
      <c r="A270" s="56"/>
      <c r="B270" s="270" t="s">
        <v>300</v>
      </c>
      <c r="C270" s="271"/>
      <c r="D270" s="271"/>
      <c r="E270" s="271"/>
      <c r="F270" s="271"/>
      <c r="G270" s="271"/>
      <c r="H270" s="271"/>
      <c r="I270" s="271"/>
      <c r="J270" s="272"/>
      <c r="K270" s="259" t="s">
        <v>97</v>
      </c>
      <c r="L270" s="260" t="s">
        <v>97</v>
      </c>
      <c r="M270" s="292" t="s">
        <v>525</v>
      </c>
      <c r="N270" s="293"/>
      <c r="O270" s="293"/>
      <c r="P270" s="293"/>
      <c r="Q270" s="293"/>
      <c r="R270" s="294"/>
      <c r="S270" s="284"/>
      <c r="T270" s="285"/>
      <c r="U270" s="97"/>
      <c r="V270" s="286"/>
      <c r="W270" s="287"/>
      <c r="X270" s="97"/>
      <c r="Y270" s="598" t="s">
        <v>468</v>
      </c>
      <c r="Z270" s="599"/>
      <c r="AA270" s="97"/>
      <c r="AB270" s="288"/>
      <c r="AC270" s="289"/>
      <c r="AD270" s="102"/>
      <c r="AE270" s="269"/>
      <c r="AF270" s="269"/>
      <c r="AG270" s="121"/>
    </row>
    <row r="271" spans="1:33" s="57" customFormat="1" ht="20.100000000000001" customHeight="1">
      <c r="A271" s="56"/>
      <c r="B271" s="270" t="s">
        <v>301</v>
      </c>
      <c r="C271" s="271"/>
      <c r="D271" s="271"/>
      <c r="E271" s="271"/>
      <c r="F271" s="271"/>
      <c r="G271" s="271"/>
      <c r="H271" s="271"/>
      <c r="I271" s="271"/>
      <c r="J271" s="272"/>
      <c r="K271" s="259" t="s">
        <v>97</v>
      </c>
      <c r="L271" s="260" t="s">
        <v>97</v>
      </c>
      <c r="M271" s="542" t="s">
        <v>100</v>
      </c>
      <c r="N271" s="543"/>
      <c r="O271" s="543"/>
      <c r="P271" s="543"/>
      <c r="Q271" s="543"/>
      <c r="R271" s="544"/>
      <c r="S271" s="279"/>
      <c r="T271" s="280"/>
      <c r="U271" s="97"/>
      <c r="V271" s="286"/>
      <c r="W271" s="287"/>
      <c r="X271" s="97"/>
      <c r="Y271" s="598" t="s">
        <v>468</v>
      </c>
      <c r="Z271" s="599"/>
      <c r="AA271" s="97"/>
      <c r="AB271" s="288"/>
      <c r="AC271" s="289"/>
      <c r="AD271" s="102"/>
      <c r="AE271" s="269"/>
      <c r="AF271" s="269"/>
      <c r="AG271" s="121"/>
    </row>
    <row r="272" spans="1:33" s="57" customFormat="1" ht="20.100000000000001" customHeight="1">
      <c r="A272" s="56"/>
      <c r="B272" s="270" t="s">
        <v>302</v>
      </c>
      <c r="C272" s="271"/>
      <c r="D272" s="271"/>
      <c r="E272" s="271"/>
      <c r="F272" s="271"/>
      <c r="G272" s="271"/>
      <c r="H272" s="271"/>
      <c r="I272" s="271"/>
      <c r="J272" s="272"/>
      <c r="K272" s="259" t="s">
        <v>204</v>
      </c>
      <c r="L272" s="260" t="s">
        <v>97</v>
      </c>
      <c r="M272" s="542" t="s">
        <v>100</v>
      </c>
      <c r="N272" s="543"/>
      <c r="O272" s="543"/>
      <c r="P272" s="543"/>
      <c r="Q272" s="543"/>
      <c r="R272" s="544"/>
      <c r="S272" s="484"/>
      <c r="T272" s="485"/>
      <c r="U272" s="97"/>
      <c r="V272" s="286"/>
      <c r="W272" s="287"/>
      <c r="X272" s="97"/>
      <c r="Y272" s="286" t="s">
        <v>477</v>
      </c>
      <c r="Z272" s="287"/>
      <c r="AA272" s="97"/>
      <c r="AB272" s="288"/>
      <c r="AC272" s="289"/>
      <c r="AD272" s="102"/>
      <c r="AE272" s="269"/>
      <c r="AF272" s="269"/>
      <c r="AG272" s="121"/>
    </row>
    <row r="273" spans="1:33" s="57" customFormat="1" ht="20.100000000000001" customHeight="1">
      <c r="A273" s="56"/>
      <c r="B273" s="251" t="s">
        <v>303</v>
      </c>
      <c r="C273" s="252"/>
      <c r="D273" s="252"/>
      <c r="E273" s="252"/>
      <c r="F273" s="252"/>
      <c r="G273" s="252"/>
      <c r="H273" s="252"/>
      <c r="I273" s="252"/>
      <c r="J273" s="252"/>
      <c r="K273" s="253"/>
      <c r="L273" s="253"/>
      <c r="M273" s="253"/>
      <c r="N273" s="253"/>
      <c r="O273" s="253"/>
      <c r="P273" s="253"/>
      <c r="Q273" s="253"/>
      <c r="R273" s="253"/>
      <c r="S273" s="254"/>
      <c r="T273" s="254"/>
      <c r="U273" s="99"/>
      <c r="V273" s="255"/>
      <c r="W273" s="255"/>
      <c r="X273" s="99"/>
      <c r="Y273" s="255"/>
      <c r="Z273" s="255"/>
      <c r="AA273" s="99"/>
      <c r="AB273" s="253"/>
      <c r="AC273" s="253"/>
      <c r="AD273" s="107"/>
      <c r="AE273" s="256"/>
      <c r="AF273" s="256"/>
      <c r="AG273" s="123"/>
    </row>
    <row r="274" spans="1:33" s="57" customFormat="1" ht="20.100000000000001" customHeight="1">
      <c r="A274" s="56"/>
      <c r="B274" s="270" t="s">
        <v>304</v>
      </c>
      <c r="C274" s="271"/>
      <c r="D274" s="271"/>
      <c r="E274" s="271"/>
      <c r="F274" s="271"/>
      <c r="G274" s="271"/>
      <c r="H274" s="271"/>
      <c r="I274" s="271"/>
      <c r="J274" s="272"/>
      <c r="K274" s="382" t="s">
        <v>97</v>
      </c>
      <c r="L274" s="383" t="s">
        <v>97</v>
      </c>
      <c r="M274" s="548" t="s">
        <v>100</v>
      </c>
      <c r="N274" s="543"/>
      <c r="O274" s="543"/>
      <c r="P274" s="543"/>
      <c r="Q274" s="543"/>
      <c r="R274" s="544"/>
      <c r="S274" s="284"/>
      <c r="T274" s="285"/>
      <c r="U274" s="97"/>
      <c r="V274" s="286"/>
      <c r="W274" s="287"/>
      <c r="X274" s="97"/>
      <c r="Y274" s="502" t="s">
        <v>497</v>
      </c>
      <c r="Z274" s="503"/>
      <c r="AA274" s="89"/>
      <c r="AB274" s="288"/>
      <c r="AC274" s="289"/>
      <c r="AD274" s="102"/>
      <c r="AE274" s="269"/>
      <c r="AF274" s="269"/>
      <c r="AG274" s="121"/>
    </row>
    <row r="275" spans="1:33" s="57" customFormat="1" ht="20.100000000000001" customHeight="1">
      <c r="A275" s="56"/>
      <c r="B275" s="270" t="s">
        <v>305</v>
      </c>
      <c r="C275" s="271"/>
      <c r="D275" s="271"/>
      <c r="E275" s="271"/>
      <c r="F275" s="271"/>
      <c r="G275" s="271"/>
      <c r="H275" s="271"/>
      <c r="I275" s="271"/>
      <c r="J275" s="272"/>
      <c r="K275" s="259" t="s">
        <v>97</v>
      </c>
      <c r="L275" s="260" t="s">
        <v>97</v>
      </c>
      <c r="M275" s="548" t="s">
        <v>100</v>
      </c>
      <c r="N275" s="543"/>
      <c r="O275" s="543"/>
      <c r="P275" s="543"/>
      <c r="Q275" s="543"/>
      <c r="R275" s="544"/>
      <c r="S275" s="284"/>
      <c r="T275" s="285"/>
      <c r="U275" s="97"/>
      <c r="V275" s="286"/>
      <c r="W275" s="287"/>
      <c r="X275" s="97"/>
      <c r="Y275" s="502" t="s">
        <v>498</v>
      </c>
      <c r="Z275" s="503"/>
      <c r="AA275" s="89"/>
      <c r="AB275" s="288"/>
      <c r="AC275" s="289"/>
      <c r="AD275" s="102"/>
      <c r="AE275" s="269"/>
      <c r="AF275" s="269"/>
      <c r="AG275" s="121"/>
    </row>
    <row r="276" spans="1:33" s="57" customFormat="1" ht="20.100000000000001" customHeight="1">
      <c r="A276" s="56"/>
      <c r="B276" s="270" t="s">
        <v>306</v>
      </c>
      <c r="C276" s="271"/>
      <c r="D276" s="271"/>
      <c r="E276" s="271"/>
      <c r="F276" s="271"/>
      <c r="G276" s="271"/>
      <c r="H276" s="271"/>
      <c r="I276" s="271"/>
      <c r="J276" s="272"/>
      <c r="K276" s="259" t="s">
        <v>97</v>
      </c>
      <c r="L276" s="260" t="s">
        <v>97</v>
      </c>
      <c r="M276" s="548" t="s">
        <v>100</v>
      </c>
      <c r="N276" s="543"/>
      <c r="O276" s="543"/>
      <c r="P276" s="543"/>
      <c r="Q276" s="543"/>
      <c r="R276" s="544"/>
      <c r="S276" s="284"/>
      <c r="T276" s="285"/>
      <c r="U276" s="97"/>
      <c r="V276" s="263"/>
      <c r="W276" s="264"/>
      <c r="X276" s="97"/>
      <c r="Y276" s="502" t="s">
        <v>466</v>
      </c>
      <c r="Z276" s="503"/>
      <c r="AA276" s="89"/>
      <c r="AB276" s="288"/>
      <c r="AC276" s="289"/>
      <c r="AD276" s="102"/>
      <c r="AE276" s="269"/>
      <c r="AF276" s="269"/>
      <c r="AG276" s="121"/>
    </row>
    <row r="277" spans="1:33" s="57" customFormat="1" ht="20.100000000000001" customHeight="1">
      <c r="A277" s="56"/>
      <c r="B277" s="270" t="s">
        <v>307</v>
      </c>
      <c r="C277" s="271"/>
      <c r="D277" s="271"/>
      <c r="E277" s="271"/>
      <c r="F277" s="271"/>
      <c r="G277" s="271"/>
      <c r="H277" s="271"/>
      <c r="I277" s="271"/>
      <c r="J277" s="272"/>
      <c r="K277" s="259" t="s">
        <v>367</v>
      </c>
      <c r="L277" s="260" t="s">
        <v>367</v>
      </c>
      <c r="M277" s="548" t="s">
        <v>100</v>
      </c>
      <c r="N277" s="543"/>
      <c r="O277" s="543"/>
      <c r="P277" s="543"/>
      <c r="Q277" s="543"/>
      <c r="R277" s="544"/>
      <c r="S277" s="284"/>
      <c r="T277" s="285"/>
      <c r="U277" s="97"/>
      <c r="V277" s="286"/>
      <c r="W277" s="287"/>
      <c r="X277" s="97"/>
      <c r="Y277" s="598" t="s">
        <v>499</v>
      </c>
      <c r="Z277" s="599"/>
      <c r="AA277" s="97"/>
      <c r="AB277" s="288"/>
      <c r="AC277" s="289"/>
      <c r="AD277" s="102"/>
      <c r="AE277" s="269"/>
      <c r="AF277" s="269"/>
      <c r="AG277" s="121"/>
    </row>
    <row r="278" spans="1:33" s="57" customFormat="1" ht="20.100000000000001" customHeight="1">
      <c r="A278" s="56"/>
      <c r="B278" s="270" t="s">
        <v>308</v>
      </c>
      <c r="C278" s="271"/>
      <c r="D278" s="271"/>
      <c r="E278" s="271"/>
      <c r="F278" s="271"/>
      <c r="G278" s="271"/>
      <c r="H278" s="271"/>
      <c r="I278" s="271"/>
      <c r="J278" s="272"/>
      <c r="K278" s="259" t="s">
        <v>98</v>
      </c>
      <c r="L278" s="260" t="s">
        <v>98</v>
      </c>
      <c r="M278" s="548" t="s">
        <v>100</v>
      </c>
      <c r="N278" s="543"/>
      <c r="O278" s="543"/>
      <c r="P278" s="543"/>
      <c r="Q278" s="543"/>
      <c r="R278" s="544"/>
      <c r="S278" s="284"/>
      <c r="T278" s="285"/>
      <c r="U278" s="97"/>
      <c r="V278" s="286"/>
      <c r="W278" s="287"/>
      <c r="X278" s="97"/>
      <c r="Y278" s="598">
        <v>52.4</v>
      </c>
      <c r="Z278" s="599"/>
      <c r="AA278" s="97"/>
      <c r="AB278" s="288"/>
      <c r="AC278" s="289"/>
      <c r="AD278" s="102"/>
      <c r="AE278" s="269"/>
      <c r="AF278" s="269"/>
      <c r="AG278" s="121"/>
    </row>
    <row r="279" spans="1:33" s="57" customFormat="1" ht="20.100000000000001" customHeight="1">
      <c r="A279" s="56"/>
      <c r="B279" s="270" t="s">
        <v>309</v>
      </c>
      <c r="C279" s="271"/>
      <c r="D279" s="271"/>
      <c r="E279" s="271"/>
      <c r="F279" s="271"/>
      <c r="G279" s="271"/>
      <c r="H279" s="271"/>
      <c r="I279" s="271"/>
      <c r="J279" s="272"/>
      <c r="K279" s="259" t="s">
        <v>132</v>
      </c>
      <c r="L279" s="260" t="s">
        <v>132</v>
      </c>
      <c r="M279" s="548" t="s">
        <v>100</v>
      </c>
      <c r="N279" s="543"/>
      <c r="O279" s="543"/>
      <c r="P279" s="543"/>
      <c r="Q279" s="543"/>
      <c r="R279" s="544"/>
      <c r="S279" s="284"/>
      <c r="T279" s="285"/>
      <c r="U279" s="97"/>
      <c r="V279" s="286"/>
      <c r="W279" s="287"/>
      <c r="X279" s="97"/>
      <c r="Y279" s="624" t="s">
        <v>500</v>
      </c>
      <c r="Z279" s="625"/>
      <c r="AA279" s="90"/>
      <c r="AB279" s="288"/>
      <c r="AC279" s="289"/>
      <c r="AD279" s="102"/>
      <c r="AE279" s="269"/>
      <c r="AF279" s="269"/>
      <c r="AG279" s="121"/>
    </row>
    <row r="280" spans="1:33" s="57" customFormat="1" ht="20.100000000000001" customHeight="1">
      <c r="A280" s="56"/>
      <c r="B280" s="270" t="s">
        <v>310</v>
      </c>
      <c r="C280" s="271"/>
      <c r="D280" s="271"/>
      <c r="E280" s="271"/>
      <c r="F280" s="271"/>
      <c r="G280" s="271"/>
      <c r="H280" s="271"/>
      <c r="I280" s="271"/>
      <c r="J280" s="272"/>
      <c r="K280" s="259" t="s">
        <v>97</v>
      </c>
      <c r="L280" s="260" t="s">
        <v>97</v>
      </c>
      <c r="M280" s="549" t="s">
        <v>524</v>
      </c>
      <c r="N280" s="550"/>
      <c r="O280" s="550"/>
      <c r="P280" s="550"/>
      <c r="Q280" s="550"/>
      <c r="R280" s="551"/>
      <c r="S280" s="279"/>
      <c r="T280" s="280"/>
      <c r="U280" s="98"/>
      <c r="V280" s="265"/>
      <c r="W280" s="266"/>
      <c r="X280" s="97"/>
      <c r="Y280" s="626" t="s">
        <v>468</v>
      </c>
      <c r="Z280" s="627"/>
      <c r="AA280" s="89"/>
      <c r="AB280" s="273"/>
      <c r="AC280" s="274"/>
      <c r="AD280" s="102"/>
      <c r="AE280" s="269"/>
      <c r="AF280" s="269"/>
      <c r="AG280" s="121"/>
    </row>
    <row r="281" spans="1:33" s="57" customFormat="1" ht="20.100000000000001" customHeight="1">
      <c r="A281" s="67"/>
      <c r="B281" s="412" t="s">
        <v>311</v>
      </c>
      <c r="C281" s="413"/>
      <c r="D281" s="413"/>
      <c r="E281" s="413"/>
      <c r="F281" s="413"/>
      <c r="G281" s="413"/>
      <c r="H281" s="413"/>
      <c r="I281" s="413"/>
      <c r="J281" s="414"/>
      <c r="K281" s="418" t="s">
        <v>146</v>
      </c>
      <c r="L281" s="419" t="s">
        <v>146</v>
      </c>
      <c r="M281" s="548" t="s">
        <v>100</v>
      </c>
      <c r="N281" s="543"/>
      <c r="O281" s="543"/>
      <c r="P281" s="543"/>
      <c r="Q281" s="543"/>
      <c r="R281" s="544"/>
      <c r="S281" s="284"/>
      <c r="T281" s="285"/>
      <c r="U281" s="97"/>
      <c r="V281" s="286"/>
      <c r="W281" s="287"/>
      <c r="X281" s="97"/>
      <c r="Y281" s="626" t="s">
        <v>501</v>
      </c>
      <c r="Z281" s="628"/>
      <c r="AA281" s="89"/>
      <c r="AB281" s="288"/>
      <c r="AC281" s="289"/>
      <c r="AD281" s="102"/>
      <c r="AE281" s="269"/>
      <c r="AF281" s="269"/>
      <c r="AG281" s="121"/>
    </row>
    <row r="282" spans="1:33" s="57" customFormat="1" ht="20.100000000000001" customHeight="1">
      <c r="A282" s="56"/>
      <c r="B282" s="251" t="s">
        <v>312</v>
      </c>
      <c r="C282" s="252"/>
      <c r="D282" s="252"/>
      <c r="E282" s="252"/>
      <c r="F282" s="252"/>
      <c r="G282" s="252"/>
      <c r="H282" s="252"/>
      <c r="I282" s="252"/>
      <c r="J282" s="252"/>
      <c r="K282" s="253"/>
      <c r="L282" s="253"/>
      <c r="M282" s="253"/>
      <c r="N282" s="253"/>
      <c r="O282" s="253"/>
      <c r="P282" s="253"/>
      <c r="Q282" s="253"/>
      <c r="R282" s="253"/>
      <c r="S282" s="254"/>
      <c r="T282" s="254"/>
      <c r="U282" s="99"/>
      <c r="V282" s="255"/>
      <c r="W282" s="255"/>
      <c r="X282" s="99"/>
      <c r="Y282" s="255"/>
      <c r="Z282" s="255"/>
      <c r="AA282" s="99"/>
      <c r="AB282" s="253"/>
      <c r="AC282" s="253"/>
      <c r="AD282" s="107"/>
      <c r="AE282" s="256"/>
      <c r="AF282" s="256"/>
      <c r="AG282" s="123"/>
    </row>
    <row r="283" spans="1:33" s="57" customFormat="1" ht="20.100000000000001" customHeight="1">
      <c r="A283" s="56"/>
      <c r="B283" s="275" t="s">
        <v>313</v>
      </c>
      <c r="C283" s="276"/>
      <c r="D283" s="276"/>
      <c r="E283" s="276"/>
      <c r="F283" s="276"/>
      <c r="G283" s="276"/>
      <c r="H283" s="276"/>
      <c r="I283" s="276"/>
      <c r="J283" s="277"/>
      <c r="K283" s="259" t="s">
        <v>202</v>
      </c>
      <c r="L283" s="260" t="s">
        <v>202</v>
      </c>
      <c r="M283" s="542" t="s">
        <v>100</v>
      </c>
      <c r="N283" s="543"/>
      <c r="O283" s="543"/>
      <c r="P283" s="543"/>
      <c r="Q283" s="543"/>
      <c r="R283" s="544"/>
      <c r="S283" s="284"/>
      <c r="T283" s="285"/>
      <c r="U283" s="97"/>
      <c r="V283" s="286"/>
      <c r="W283" s="287"/>
      <c r="X283" s="97"/>
      <c r="Y283" s="286">
        <v>1</v>
      </c>
      <c r="Z283" s="287"/>
      <c r="AA283" s="97"/>
      <c r="AB283" s="288"/>
      <c r="AC283" s="289"/>
      <c r="AD283" s="102"/>
      <c r="AE283" s="269"/>
      <c r="AF283" s="269"/>
      <c r="AG283" s="121"/>
    </row>
    <row r="284" spans="1:33" s="57" customFormat="1" ht="20.100000000000001" customHeight="1">
      <c r="A284" s="56"/>
      <c r="B284" s="270" t="s">
        <v>314</v>
      </c>
      <c r="C284" s="271"/>
      <c r="D284" s="271"/>
      <c r="E284" s="271"/>
      <c r="F284" s="271"/>
      <c r="G284" s="271"/>
      <c r="H284" s="271"/>
      <c r="I284" s="271"/>
      <c r="J284" s="272"/>
      <c r="K284" s="259" t="s">
        <v>97</v>
      </c>
      <c r="L284" s="260" t="s">
        <v>97</v>
      </c>
      <c r="M284" s="542" t="s">
        <v>100</v>
      </c>
      <c r="N284" s="543"/>
      <c r="O284" s="543"/>
      <c r="P284" s="543"/>
      <c r="Q284" s="543"/>
      <c r="R284" s="544"/>
      <c r="S284" s="284"/>
      <c r="T284" s="285"/>
      <c r="U284" s="97"/>
      <c r="V284" s="286"/>
      <c r="W284" s="287"/>
      <c r="X284" s="97"/>
      <c r="Y284" s="502" t="s">
        <v>467</v>
      </c>
      <c r="Z284" s="503"/>
      <c r="AA284" s="89"/>
      <c r="AB284" s="288"/>
      <c r="AC284" s="289"/>
      <c r="AD284" s="102"/>
      <c r="AE284" s="269"/>
      <c r="AF284" s="269"/>
      <c r="AG284" s="121"/>
    </row>
    <row r="285" spans="1:33" s="57" customFormat="1" ht="20.100000000000001" customHeight="1">
      <c r="A285" s="56"/>
      <c r="B285" s="270" t="s">
        <v>315</v>
      </c>
      <c r="C285" s="271"/>
      <c r="D285" s="271"/>
      <c r="E285" s="271"/>
      <c r="F285" s="271"/>
      <c r="G285" s="271"/>
      <c r="H285" s="271"/>
      <c r="I285" s="271"/>
      <c r="J285" s="272"/>
      <c r="K285" s="259" t="s">
        <v>97</v>
      </c>
      <c r="L285" s="260" t="s">
        <v>97</v>
      </c>
      <c r="M285" s="542" t="s">
        <v>100</v>
      </c>
      <c r="N285" s="543"/>
      <c r="O285" s="543"/>
      <c r="P285" s="543"/>
      <c r="Q285" s="543"/>
      <c r="R285" s="544"/>
      <c r="S285" s="284"/>
      <c r="T285" s="285"/>
      <c r="U285" s="97"/>
      <c r="V285" s="286"/>
      <c r="W285" s="287"/>
      <c r="X285" s="97"/>
      <c r="Y285" s="598" t="s">
        <v>477</v>
      </c>
      <c r="Z285" s="599"/>
      <c r="AA285" s="97"/>
      <c r="AB285" s="288"/>
      <c r="AC285" s="289"/>
      <c r="AD285" s="102"/>
      <c r="AE285" s="269"/>
      <c r="AF285" s="269"/>
      <c r="AG285" s="121"/>
    </row>
    <row r="286" spans="1:33" s="57" customFormat="1" ht="20.100000000000001" customHeight="1">
      <c r="A286" s="56"/>
      <c r="B286" s="270" t="s">
        <v>316</v>
      </c>
      <c r="C286" s="271"/>
      <c r="D286" s="271"/>
      <c r="E286" s="271"/>
      <c r="F286" s="271"/>
      <c r="G286" s="271"/>
      <c r="H286" s="271"/>
      <c r="I286" s="271"/>
      <c r="J286" s="272"/>
      <c r="K286" s="259" t="s">
        <v>132</v>
      </c>
      <c r="L286" s="260" t="s">
        <v>132</v>
      </c>
      <c r="M286" s="542" t="s">
        <v>100</v>
      </c>
      <c r="N286" s="543"/>
      <c r="O286" s="543"/>
      <c r="P286" s="543"/>
      <c r="Q286" s="543"/>
      <c r="R286" s="544"/>
      <c r="S286" s="284"/>
      <c r="T286" s="285"/>
      <c r="U286" s="97"/>
      <c r="V286" s="286"/>
      <c r="W286" s="287"/>
      <c r="X286" s="97"/>
      <c r="Y286" s="598" t="s">
        <v>477</v>
      </c>
      <c r="Z286" s="599"/>
      <c r="AA286" s="97"/>
      <c r="AB286" s="288"/>
      <c r="AC286" s="289"/>
      <c r="AD286" s="102"/>
      <c r="AE286" s="269"/>
      <c r="AF286" s="269"/>
      <c r="AG286" s="121"/>
    </row>
    <row r="287" spans="1:33" s="57" customFormat="1" ht="20.100000000000001" customHeight="1">
      <c r="A287" s="56"/>
      <c r="B287" s="275" t="s">
        <v>317</v>
      </c>
      <c r="C287" s="276"/>
      <c r="D287" s="276"/>
      <c r="E287" s="276"/>
      <c r="F287" s="276"/>
      <c r="G287" s="276"/>
      <c r="H287" s="276"/>
      <c r="I287" s="276"/>
      <c r="J287" s="277"/>
      <c r="K287" s="259" t="s">
        <v>58</v>
      </c>
      <c r="L287" s="260" t="s">
        <v>58</v>
      </c>
      <c r="M287" s="542" t="s">
        <v>100</v>
      </c>
      <c r="N287" s="543"/>
      <c r="O287" s="543"/>
      <c r="P287" s="543"/>
      <c r="Q287" s="543"/>
      <c r="R287" s="544"/>
      <c r="S287" s="284"/>
      <c r="T287" s="285"/>
      <c r="U287" s="97"/>
      <c r="V287" s="286"/>
      <c r="W287" s="287"/>
      <c r="X287" s="97"/>
      <c r="Y287" s="598" t="s">
        <v>477</v>
      </c>
      <c r="Z287" s="599"/>
      <c r="AA287" s="97"/>
      <c r="AB287" s="288"/>
      <c r="AC287" s="289"/>
      <c r="AD287" s="102"/>
      <c r="AE287" s="269"/>
      <c r="AF287" s="269"/>
      <c r="AG287" s="121"/>
    </row>
    <row r="288" spans="1:33" s="57" customFormat="1" ht="20.100000000000001" customHeight="1">
      <c r="A288" s="63"/>
      <c r="B288" s="281" t="s">
        <v>318</v>
      </c>
      <c r="C288" s="282"/>
      <c r="D288" s="282"/>
      <c r="E288" s="282"/>
      <c r="F288" s="282"/>
      <c r="G288" s="282"/>
      <c r="H288" s="282"/>
      <c r="I288" s="282"/>
      <c r="J288" s="283"/>
      <c r="K288" s="382" t="s">
        <v>97</v>
      </c>
      <c r="L288" s="383" t="s">
        <v>97</v>
      </c>
      <c r="M288" s="552" t="s">
        <v>522</v>
      </c>
      <c r="N288" s="550"/>
      <c r="O288" s="550"/>
      <c r="P288" s="550"/>
      <c r="Q288" s="550"/>
      <c r="R288" s="551"/>
      <c r="S288" s="284"/>
      <c r="T288" s="285"/>
      <c r="U288" s="97"/>
      <c r="V288" s="286"/>
      <c r="W288" s="287"/>
      <c r="X288" s="97"/>
      <c r="Y288" s="598" t="s">
        <v>468</v>
      </c>
      <c r="Z288" s="599"/>
      <c r="AA288" s="97"/>
      <c r="AB288" s="288"/>
      <c r="AC288" s="289"/>
      <c r="AD288" s="102"/>
      <c r="AE288" s="269"/>
      <c r="AF288" s="269"/>
      <c r="AG288" s="121"/>
    </row>
    <row r="289" spans="1:33" s="57" customFormat="1" ht="20.100000000000001" customHeight="1">
      <c r="A289" s="56"/>
      <c r="B289" s="270" t="s">
        <v>319</v>
      </c>
      <c r="C289" s="271"/>
      <c r="D289" s="271"/>
      <c r="E289" s="271"/>
      <c r="F289" s="271"/>
      <c r="G289" s="271"/>
      <c r="H289" s="271"/>
      <c r="I289" s="271"/>
      <c r="J289" s="272"/>
      <c r="K289" s="259" t="s">
        <v>97</v>
      </c>
      <c r="L289" s="260" t="s">
        <v>97</v>
      </c>
      <c r="M289" s="292" t="s">
        <v>525</v>
      </c>
      <c r="N289" s="293"/>
      <c r="O289" s="293"/>
      <c r="P289" s="293"/>
      <c r="Q289" s="293"/>
      <c r="R289" s="294"/>
      <c r="S289" s="284"/>
      <c r="T289" s="285"/>
      <c r="U289" s="97"/>
      <c r="V289" s="286"/>
      <c r="W289" s="287"/>
      <c r="X289" s="97"/>
      <c r="Y289" s="598" t="s">
        <v>468</v>
      </c>
      <c r="Z289" s="599"/>
      <c r="AA289" s="97"/>
      <c r="AB289" s="288"/>
      <c r="AC289" s="289"/>
      <c r="AD289" s="102"/>
      <c r="AE289" s="269"/>
      <c r="AF289" s="269"/>
      <c r="AG289" s="121"/>
    </row>
    <row r="290" spans="1:33" s="57" customFormat="1" ht="20.100000000000001" customHeight="1">
      <c r="A290" s="56"/>
      <c r="B290" s="270" t="s">
        <v>320</v>
      </c>
      <c r="C290" s="271"/>
      <c r="D290" s="271"/>
      <c r="E290" s="271"/>
      <c r="F290" s="271"/>
      <c r="G290" s="271"/>
      <c r="H290" s="271"/>
      <c r="I290" s="271"/>
      <c r="J290" s="272"/>
      <c r="K290" s="259" t="s">
        <v>97</v>
      </c>
      <c r="L290" s="260" t="s">
        <v>97</v>
      </c>
      <c r="M290" s="542" t="s">
        <v>100</v>
      </c>
      <c r="N290" s="543"/>
      <c r="O290" s="543"/>
      <c r="P290" s="543"/>
      <c r="Q290" s="543"/>
      <c r="R290" s="544"/>
      <c r="S290" s="279"/>
      <c r="T290" s="280"/>
      <c r="U290" s="97"/>
      <c r="V290" s="286"/>
      <c r="W290" s="287"/>
      <c r="X290" s="97"/>
      <c r="Y290" s="598" t="s">
        <v>468</v>
      </c>
      <c r="Z290" s="599"/>
      <c r="AA290" s="97"/>
      <c r="AB290" s="288"/>
      <c r="AC290" s="289"/>
      <c r="AD290" s="102"/>
      <c r="AE290" s="269"/>
      <c r="AF290" s="269"/>
      <c r="AG290" s="121"/>
    </row>
    <row r="291" spans="1:33" s="57" customFormat="1" ht="20.100000000000001" customHeight="1">
      <c r="A291" s="56"/>
      <c r="B291" s="251" t="s">
        <v>321</v>
      </c>
      <c r="C291" s="252"/>
      <c r="D291" s="252"/>
      <c r="E291" s="252"/>
      <c r="F291" s="252"/>
      <c r="G291" s="252"/>
      <c r="H291" s="252"/>
      <c r="I291" s="252"/>
      <c r="J291" s="252"/>
      <c r="K291" s="253"/>
      <c r="L291" s="253"/>
      <c r="M291" s="253"/>
      <c r="N291" s="253"/>
      <c r="O291" s="253"/>
      <c r="P291" s="253"/>
      <c r="Q291" s="253"/>
      <c r="R291" s="253"/>
      <c r="S291" s="254"/>
      <c r="T291" s="254"/>
      <c r="U291" s="99"/>
      <c r="V291" s="255"/>
      <c r="W291" s="255"/>
      <c r="X291" s="99"/>
      <c r="Y291" s="255"/>
      <c r="Z291" s="255"/>
      <c r="AA291" s="99"/>
      <c r="AB291" s="253"/>
      <c r="AC291" s="253"/>
      <c r="AD291" s="107"/>
      <c r="AE291" s="256"/>
      <c r="AF291" s="256"/>
      <c r="AG291" s="123"/>
    </row>
    <row r="292" spans="1:33" s="57" customFormat="1" ht="20.100000000000001" customHeight="1">
      <c r="A292" s="56"/>
      <c r="B292" s="270" t="s">
        <v>322</v>
      </c>
      <c r="C292" s="271"/>
      <c r="D292" s="271"/>
      <c r="E292" s="271"/>
      <c r="F292" s="271"/>
      <c r="G292" s="271"/>
      <c r="H292" s="271"/>
      <c r="I292" s="271"/>
      <c r="J292" s="272"/>
      <c r="K292" s="259" t="s">
        <v>97</v>
      </c>
      <c r="L292" s="260" t="s">
        <v>97</v>
      </c>
      <c r="M292" s="542" t="s">
        <v>100</v>
      </c>
      <c r="N292" s="543"/>
      <c r="O292" s="543"/>
      <c r="P292" s="543"/>
      <c r="Q292" s="543"/>
      <c r="R292" s="544"/>
      <c r="S292" s="284"/>
      <c r="T292" s="285"/>
      <c r="U292" s="97"/>
      <c r="V292" s="286"/>
      <c r="W292" s="287"/>
      <c r="X292" s="97"/>
      <c r="Y292" s="286">
        <v>1</v>
      </c>
      <c r="Z292" s="287"/>
      <c r="AA292" s="97"/>
      <c r="AB292" s="288"/>
      <c r="AC292" s="289"/>
      <c r="AD292" s="102"/>
      <c r="AE292" s="269"/>
      <c r="AF292" s="269"/>
      <c r="AG292" s="121"/>
    </row>
    <row r="293" spans="1:33" s="57" customFormat="1" ht="20.100000000000001" customHeight="1">
      <c r="A293" s="56"/>
      <c r="B293" s="270" t="s">
        <v>323</v>
      </c>
      <c r="C293" s="271"/>
      <c r="D293" s="271"/>
      <c r="E293" s="271"/>
      <c r="F293" s="271"/>
      <c r="G293" s="271"/>
      <c r="H293" s="271"/>
      <c r="I293" s="271"/>
      <c r="J293" s="272"/>
      <c r="K293" s="259" t="s">
        <v>202</v>
      </c>
      <c r="L293" s="260" t="s">
        <v>202</v>
      </c>
      <c r="M293" s="542" t="s">
        <v>100</v>
      </c>
      <c r="N293" s="543"/>
      <c r="O293" s="543"/>
      <c r="P293" s="543"/>
      <c r="Q293" s="543"/>
      <c r="R293" s="544"/>
      <c r="S293" s="284"/>
      <c r="T293" s="285"/>
      <c r="U293" s="97"/>
      <c r="V293" s="286"/>
      <c r="W293" s="287"/>
      <c r="X293" s="97"/>
      <c r="Y293" s="626" t="s">
        <v>502</v>
      </c>
      <c r="Z293" s="628"/>
      <c r="AA293" s="89"/>
      <c r="AB293" s="288"/>
      <c r="AC293" s="289"/>
      <c r="AD293" s="102"/>
      <c r="AE293" s="269"/>
      <c r="AF293" s="269"/>
      <c r="AG293" s="121"/>
    </row>
    <row r="294" spans="1:33" s="57" customFormat="1" ht="20.100000000000001" customHeight="1">
      <c r="A294" s="56"/>
      <c r="B294" s="270" t="s">
        <v>324</v>
      </c>
      <c r="C294" s="271"/>
      <c r="D294" s="271"/>
      <c r="E294" s="271"/>
      <c r="F294" s="271"/>
      <c r="G294" s="271"/>
      <c r="H294" s="271"/>
      <c r="I294" s="271"/>
      <c r="J294" s="272"/>
      <c r="K294" s="259" t="s">
        <v>58</v>
      </c>
      <c r="L294" s="260" t="s">
        <v>58</v>
      </c>
      <c r="M294" s="542" t="s">
        <v>100</v>
      </c>
      <c r="N294" s="543"/>
      <c r="O294" s="543"/>
      <c r="P294" s="543"/>
      <c r="Q294" s="543"/>
      <c r="R294" s="544"/>
      <c r="S294" s="284"/>
      <c r="T294" s="285"/>
      <c r="U294" s="97"/>
      <c r="V294" s="263"/>
      <c r="W294" s="264"/>
      <c r="X294" s="97"/>
      <c r="Y294" s="598" t="s">
        <v>477</v>
      </c>
      <c r="Z294" s="599"/>
      <c r="AA294" s="97"/>
      <c r="AB294" s="288"/>
      <c r="AC294" s="289"/>
      <c r="AD294" s="102"/>
      <c r="AE294" s="269"/>
      <c r="AF294" s="269"/>
      <c r="AG294" s="121"/>
    </row>
    <row r="295" spans="1:33" s="57" customFormat="1" ht="20.100000000000001" customHeight="1">
      <c r="A295" s="56"/>
      <c r="B295" s="270" t="s">
        <v>325</v>
      </c>
      <c r="C295" s="271"/>
      <c r="D295" s="271"/>
      <c r="E295" s="271"/>
      <c r="F295" s="271"/>
      <c r="G295" s="271"/>
      <c r="H295" s="271"/>
      <c r="I295" s="271"/>
      <c r="J295" s="272"/>
      <c r="K295" s="259" t="s">
        <v>97</v>
      </c>
      <c r="L295" s="260" t="s">
        <v>97</v>
      </c>
      <c r="M295" s="542" t="s">
        <v>100</v>
      </c>
      <c r="N295" s="543"/>
      <c r="O295" s="543"/>
      <c r="P295" s="543"/>
      <c r="Q295" s="543"/>
      <c r="R295" s="544"/>
      <c r="S295" s="284"/>
      <c r="T295" s="285"/>
      <c r="U295" s="97"/>
      <c r="V295" s="286"/>
      <c r="W295" s="287"/>
      <c r="X295" s="97"/>
      <c r="Y295" s="598" t="s">
        <v>477</v>
      </c>
      <c r="Z295" s="599"/>
      <c r="AA295" s="97"/>
      <c r="AB295" s="288"/>
      <c r="AC295" s="289"/>
      <c r="AD295" s="102"/>
      <c r="AE295" s="269"/>
      <c r="AF295" s="269"/>
      <c r="AG295" s="121"/>
    </row>
    <row r="296" spans="1:33" s="57" customFormat="1" ht="20.100000000000001" customHeight="1">
      <c r="A296" s="56"/>
      <c r="B296" s="275" t="s">
        <v>326</v>
      </c>
      <c r="C296" s="276"/>
      <c r="D296" s="276"/>
      <c r="E296" s="276"/>
      <c r="F296" s="276"/>
      <c r="G296" s="276"/>
      <c r="H296" s="276"/>
      <c r="I296" s="276"/>
      <c r="J296" s="277"/>
      <c r="K296" s="259" t="s">
        <v>58</v>
      </c>
      <c r="L296" s="260" t="s">
        <v>58</v>
      </c>
      <c r="M296" s="542" t="s">
        <v>100</v>
      </c>
      <c r="N296" s="543"/>
      <c r="O296" s="543"/>
      <c r="P296" s="543"/>
      <c r="Q296" s="543"/>
      <c r="R296" s="544"/>
      <c r="S296" s="284"/>
      <c r="T296" s="285"/>
      <c r="U296" s="97"/>
      <c r="V296" s="286"/>
      <c r="W296" s="287"/>
      <c r="X296" s="97"/>
      <c r="Y296" s="598" t="s">
        <v>477</v>
      </c>
      <c r="Z296" s="599"/>
      <c r="AA296" s="97"/>
      <c r="AB296" s="288"/>
      <c r="AC296" s="289"/>
      <c r="AD296" s="102"/>
      <c r="AE296" s="269"/>
      <c r="AF296" s="269"/>
      <c r="AG296" s="121"/>
    </row>
    <row r="297" spans="1:33" s="57" customFormat="1" ht="20.100000000000001" customHeight="1">
      <c r="A297" s="56"/>
      <c r="B297" s="275" t="s">
        <v>327</v>
      </c>
      <c r="C297" s="276"/>
      <c r="D297" s="276"/>
      <c r="E297" s="276"/>
      <c r="F297" s="276"/>
      <c r="G297" s="276"/>
      <c r="H297" s="276"/>
      <c r="I297" s="276"/>
      <c r="J297" s="277"/>
      <c r="K297" s="259" t="s">
        <v>131</v>
      </c>
      <c r="L297" s="260" t="s">
        <v>131</v>
      </c>
      <c r="M297" s="552" t="s">
        <v>522</v>
      </c>
      <c r="N297" s="550"/>
      <c r="O297" s="550"/>
      <c r="P297" s="550"/>
      <c r="Q297" s="550"/>
      <c r="R297" s="551"/>
      <c r="S297" s="284"/>
      <c r="T297" s="285"/>
      <c r="U297" s="97"/>
      <c r="V297" s="267"/>
      <c r="W297" s="553"/>
      <c r="X297" s="97"/>
      <c r="Y297" s="612" t="s">
        <v>468</v>
      </c>
      <c r="Z297" s="613"/>
      <c r="AA297" s="97"/>
      <c r="AB297" s="288"/>
      <c r="AC297" s="289"/>
      <c r="AD297" s="102"/>
      <c r="AE297" s="269"/>
      <c r="AF297" s="269"/>
      <c r="AG297" s="121"/>
    </row>
    <row r="298" spans="1:33" s="57" customFormat="1" ht="20.100000000000001" customHeight="1">
      <c r="A298" s="56"/>
      <c r="B298" s="275" t="s">
        <v>328</v>
      </c>
      <c r="C298" s="276"/>
      <c r="D298" s="276"/>
      <c r="E298" s="276"/>
      <c r="F298" s="276"/>
      <c r="G298" s="276"/>
      <c r="H298" s="276"/>
      <c r="I298" s="276"/>
      <c r="J298" s="277"/>
      <c r="K298" s="259" t="s">
        <v>331</v>
      </c>
      <c r="L298" s="260" t="s">
        <v>130</v>
      </c>
      <c r="M298" s="292" t="s">
        <v>525</v>
      </c>
      <c r="N298" s="293"/>
      <c r="O298" s="293"/>
      <c r="P298" s="293"/>
      <c r="Q298" s="293"/>
      <c r="R298" s="294"/>
      <c r="S298" s="284"/>
      <c r="T298" s="285"/>
      <c r="U298" s="97"/>
      <c r="V298" s="286"/>
      <c r="W298" s="287"/>
      <c r="X298" s="97"/>
      <c r="Y298" s="598" t="s">
        <v>468</v>
      </c>
      <c r="Z298" s="599"/>
      <c r="AA298" s="97"/>
      <c r="AB298" s="288"/>
      <c r="AC298" s="289"/>
      <c r="AD298" s="102"/>
      <c r="AE298" s="269"/>
      <c r="AF298" s="269"/>
      <c r="AG298" s="121"/>
    </row>
    <row r="299" spans="1:33" s="57" customFormat="1" ht="20.100000000000001" customHeight="1">
      <c r="A299" s="56"/>
      <c r="B299" s="275" t="s">
        <v>329</v>
      </c>
      <c r="C299" s="276"/>
      <c r="D299" s="276"/>
      <c r="E299" s="276"/>
      <c r="F299" s="276"/>
      <c r="G299" s="276"/>
      <c r="H299" s="276"/>
      <c r="I299" s="276"/>
      <c r="J299" s="277"/>
      <c r="K299" s="259" t="s">
        <v>204</v>
      </c>
      <c r="L299" s="260"/>
      <c r="M299" s="542" t="s">
        <v>100</v>
      </c>
      <c r="N299" s="543"/>
      <c r="O299" s="543"/>
      <c r="P299" s="543"/>
      <c r="Q299" s="543"/>
      <c r="R299" s="544"/>
      <c r="S299" s="279"/>
      <c r="T299" s="280"/>
      <c r="U299" s="97"/>
      <c r="V299" s="286"/>
      <c r="W299" s="287"/>
      <c r="X299" s="97"/>
      <c r="Y299" s="598" t="s">
        <v>468</v>
      </c>
      <c r="Z299" s="599"/>
      <c r="AA299" s="97"/>
      <c r="AB299" s="288"/>
      <c r="AC299" s="289"/>
      <c r="AD299" s="102"/>
      <c r="AE299" s="269"/>
      <c r="AF299" s="269"/>
      <c r="AG299" s="121"/>
    </row>
    <row r="300" spans="1:33" s="43" customFormat="1" ht="20.100000000000001" customHeight="1">
      <c r="A300" s="49"/>
      <c r="B300" s="51" t="s">
        <v>330</v>
      </c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3"/>
      <c r="AE300" s="441"/>
      <c r="AF300" s="441"/>
      <c r="AG300" s="122"/>
    </row>
    <row r="301" spans="1:33" s="43" customFormat="1" ht="20.100000000000001" customHeight="1">
      <c r="A301" s="55"/>
      <c r="B301" s="557" t="s">
        <v>332</v>
      </c>
      <c r="C301" s="558"/>
      <c r="D301" s="558"/>
      <c r="E301" s="558"/>
      <c r="F301" s="558"/>
      <c r="G301" s="558"/>
      <c r="H301" s="558"/>
      <c r="I301" s="558"/>
      <c r="J301" s="559"/>
      <c r="K301" s="259" t="s">
        <v>97</v>
      </c>
      <c r="L301" s="260"/>
      <c r="M301" s="554" t="s">
        <v>354</v>
      </c>
      <c r="N301" s="555" t="s">
        <v>354</v>
      </c>
      <c r="O301" s="555" t="s">
        <v>354</v>
      </c>
      <c r="P301" s="555" t="s">
        <v>354</v>
      </c>
      <c r="Q301" s="555" t="s">
        <v>354</v>
      </c>
      <c r="R301" s="556" t="s">
        <v>354</v>
      </c>
      <c r="S301" s="284"/>
      <c r="T301" s="285"/>
      <c r="U301" s="97"/>
      <c r="V301" s="286"/>
      <c r="W301" s="287"/>
      <c r="X301" s="97"/>
      <c r="Y301" s="286" t="s">
        <v>468</v>
      </c>
      <c r="Z301" s="287"/>
      <c r="AA301" s="97"/>
      <c r="AB301" s="288"/>
      <c r="AC301" s="289"/>
      <c r="AD301" s="102"/>
      <c r="AE301" s="269"/>
      <c r="AF301" s="269"/>
      <c r="AG301" s="121"/>
    </row>
    <row r="302" spans="1:33" s="43" customFormat="1" ht="20.100000000000001" customHeight="1">
      <c r="A302" s="55"/>
      <c r="B302" s="300" t="s">
        <v>333</v>
      </c>
      <c r="C302" s="301"/>
      <c r="D302" s="301"/>
      <c r="E302" s="301"/>
      <c r="F302" s="301"/>
      <c r="G302" s="301"/>
      <c r="H302" s="301"/>
      <c r="I302" s="301"/>
      <c r="J302" s="302"/>
      <c r="K302" s="259" t="s">
        <v>97</v>
      </c>
      <c r="L302" s="260"/>
      <c r="M302" s="554" t="s">
        <v>354</v>
      </c>
      <c r="N302" s="555" t="s">
        <v>354</v>
      </c>
      <c r="O302" s="555" t="s">
        <v>354</v>
      </c>
      <c r="P302" s="555" t="s">
        <v>354</v>
      </c>
      <c r="Q302" s="555" t="s">
        <v>354</v>
      </c>
      <c r="R302" s="556" t="s">
        <v>354</v>
      </c>
      <c r="S302" s="284"/>
      <c r="T302" s="285"/>
      <c r="U302" s="97"/>
      <c r="V302" s="286"/>
      <c r="W302" s="287"/>
      <c r="X302" s="97"/>
      <c r="Y302" s="286" t="s">
        <v>468</v>
      </c>
      <c r="Z302" s="287"/>
      <c r="AA302" s="97"/>
      <c r="AB302" s="288"/>
      <c r="AC302" s="289"/>
      <c r="AD302" s="102"/>
      <c r="AE302" s="269"/>
      <c r="AF302" s="269"/>
      <c r="AG302" s="121"/>
    </row>
    <row r="303" spans="1:33" s="43" customFormat="1" ht="20.100000000000001" customHeight="1">
      <c r="A303" s="55"/>
      <c r="B303" s="300" t="s">
        <v>334</v>
      </c>
      <c r="C303" s="301"/>
      <c r="D303" s="301"/>
      <c r="E303" s="301"/>
      <c r="F303" s="301"/>
      <c r="G303" s="301"/>
      <c r="H303" s="301"/>
      <c r="I303" s="301"/>
      <c r="J303" s="302"/>
      <c r="K303" s="259" t="s">
        <v>97</v>
      </c>
      <c r="L303" s="260"/>
      <c r="M303" s="554" t="s">
        <v>354</v>
      </c>
      <c r="N303" s="555" t="s">
        <v>354</v>
      </c>
      <c r="O303" s="555" t="s">
        <v>354</v>
      </c>
      <c r="P303" s="555" t="s">
        <v>354</v>
      </c>
      <c r="Q303" s="555" t="s">
        <v>354</v>
      </c>
      <c r="R303" s="556" t="s">
        <v>354</v>
      </c>
      <c r="S303" s="284"/>
      <c r="T303" s="285"/>
      <c r="U303" s="97"/>
      <c r="V303" s="286"/>
      <c r="W303" s="287"/>
      <c r="X303" s="97"/>
      <c r="Y303" s="286" t="s">
        <v>468</v>
      </c>
      <c r="Z303" s="287"/>
      <c r="AA303" s="97"/>
      <c r="AB303" s="288"/>
      <c r="AC303" s="289"/>
      <c r="AD303" s="102"/>
      <c r="AE303" s="269"/>
      <c r="AF303" s="269"/>
      <c r="AG303" s="121"/>
    </row>
    <row r="304" spans="1:33" s="43" customFormat="1" ht="20.100000000000001" customHeight="1">
      <c r="A304" s="55"/>
      <c r="B304" s="300" t="s">
        <v>335</v>
      </c>
      <c r="C304" s="301"/>
      <c r="D304" s="301"/>
      <c r="E304" s="301"/>
      <c r="F304" s="301"/>
      <c r="G304" s="301"/>
      <c r="H304" s="301"/>
      <c r="I304" s="301"/>
      <c r="J304" s="302"/>
      <c r="K304" s="259" t="s">
        <v>97</v>
      </c>
      <c r="L304" s="260"/>
      <c r="M304" s="554" t="s">
        <v>354</v>
      </c>
      <c r="N304" s="555" t="s">
        <v>354</v>
      </c>
      <c r="O304" s="555" t="s">
        <v>354</v>
      </c>
      <c r="P304" s="555" t="s">
        <v>354</v>
      </c>
      <c r="Q304" s="555" t="s">
        <v>354</v>
      </c>
      <c r="R304" s="556" t="s">
        <v>354</v>
      </c>
      <c r="S304" s="284"/>
      <c r="T304" s="285"/>
      <c r="U304" s="97"/>
      <c r="V304" s="286"/>
      <c r="W304" s="287"/>
      <c r="X304" s="97"/>
      <c r="Y304" s="286" t="s">
        <v>468</v>
      </c>
      <c r="Z304" s="287"/>
      <c r="AA304" s="97"/>
      <c r="AB304" s="288"/>
      <c r="AC304" s="289"/>
      <c r="AD304" s="102"/>
      <c r="AE304" s="269"/>
      <c r="AF304" s="269"/>
      <c r="AG304" s="121"/>
    </row>
    <row r="305" spans="1:33" s="43" customFormat="1" ht="20.100000000000001" customHeight="1">
      <c r="A305" s="55"/>
      <c r="B305" s="300" t="s">
        <v>337</v>
      </c>
      <c r="C305" s="301"/>
      <c r="D305" s="301"/>
      <c r="E305" s="301"/>
      <c r="F305" s="301"/>
      <c r="G305" s="301"/>
      <c r="H305" s="301"/>
      <c r="I305" s="301"/>
      <c r="J305" s="302"/>
      <c r="K305" s="259" t="s">
        <v>97</v>
      </c>
      <c r="L305" s="260"/>
      <c r="M305" s="554" t="s">
        <v>354</v>
      </c>
      <c r="N305" s="555" t="s">
        <v>354</v>
      </c>
      <c r="O305" s="555" t="s">
        <v>354</v>
      </c>
      <c r="P305" s="555" t="s">
        <v>354</v>
      </c>
      <c r="Q305" s="555" t="s">
        <v>354</v>
      </c>
      <c r="R305" s="556" t="s">
        <v>354</v>
      </c>
      <c r="S305" s="284"/>
      <c r="T305" s="285"/>
      <c r="U305" s="97"/>
      <c r="V305" s="286"/>
      <c r="W305" s="287"/>
      <c r="X305" s="97"/>
      <c r="Y305" s="286" t="s">
        <v>468</v>
      </c>
      <c r="Z305" s="287"/>
      <c r="AA305" s="97"/>
      <c r="AB305" s="288"/>
      <c r="AC305" s="289"/>
      <c r="AD305" s="102"/>
      <c r="AE305" s="269"/>
      <c r="AF305" s="269"/>
      <c r="AG305" s="121"/>
    </row>
    <row r="306" spans="1:33" s="43" customFormat="1" ht="20.100000000000001" customHeight="1">
      <c r="A306" s="55"/>
      <c r="B306" s="300" t="s">
        <v>338</v>
      </c>
      <c r="C306" s="301"/>
      <c r="D306" s="301"/>
      <c r="E306" s="301"/>
      <c r="F306" s="301"/>
      <c r="G306" s="301"/>
      <c r="H306" s="301"/>
      <c r="I306" s="301"/>
      <c r="J306" s="302"/>
      <c r="K306" s="259" t="s">
        <v>97</v>
      </c>
      <c r="L306" s="260"/>
      <c r="M306" s="554" t="s">
        <v>354</v>
      </c>
      <c r="N306" s="555" t="s">
        <v>354</v>
      </c>
      <c r="O306" s="555" t="s">
        <v>354</v>
      </c>
      <c r="P306" s="555" t="s">
        <v>354</v>
      </c>
      <c r="Q306" s="555" t="s">
        <v>354</v>
      </c>
      <c r="R306" s="556" t="s">
        <v>354</v>
      </c>
      <c r="S306" s="284"/>
      <c r="T306" s="285"/>
      <c r="U306" s="97"/>
      <c r="V306" s="286"/>
      <c r="W306" s="287"/>
      <c r="X306" s="97"/>
      <c r="Y306" s="286" t="s">
        <v>468</v>
      </c>
      <c r="Z306" s="287"/>
      <c r="AA306" s="97"/>
      <c r="AB306" s="288"/>
      <c r="AC306" s="289"/>
      <c r="AD306" s="102"/>
      <c r="AE306" s="269"/>
      <c r="AF306" s="269"/>
      <c r="AG306" s="121"/>
    </row>
    <row r="307" spans="1:33" s="43" customFormat="1" ht="20.100000000000001" customHeight="1">
      <c r="A307" s="55"/>
      <c r="B307" s="300" t="s">
        <v>336</v>
      </c>
      <c r="C307" s="301"/>
      <c r="D307" s="301"/>
      <c r="E307" s="301"/>
      <c r="F307" s="301"/>
      <c r="G307" s="301"/>
      <c r="H307" s="301"/>
      <c r="I307" s="301"/>
      <c r="J307" s="302"/>
      <c r="K307" s="259" t="s">
        <v>97</v>
      </c>
      <c r="L307" s="260"/>
      <c r="M307" s="554" t="s">
        <v>354</v>
      </c>
      <c r="N307" s="555" t="s">
        <v>354</v>
      </c>
      <c r="O307" s="555" t="s">
        <v>354</v>
      </c>
      <c r="P307" s="555" t="s">
        <v>354</v>
      </c>
      <c r="Q307" s="555" t="s">
        <v>354</v>
      </c>
      <c r="R307" s="556" t="s">
        <v>354</v>
      </c>
      <c r="S307" s="284"/>
      <c r="T307" s="285"/>
      <c r="U307" s="97"/>
      <c r="V307" s="286"/>
      <c r="W307" s="287"/>
      <c r="X307" s="97"/>
      <c r="Y307" s="286" t="s">
        <v>468</v>
      </c>
      <c r="Z307" s="287"/>
      <c r="AA307" s="97"/>
      <c r="AB307" s="288"/>
      <c r="AC307" s="289"/>
      <c r="AD307" s="102"/>
      <c r="AE307" s="269"/>
      <c r="AF307" s="269"/>
      <c r="AG307" s="121"/>
    </row>
    <row r="308" spans="1:33" s="43" customFormat="1" ht="20.100000000000001" customHeight="1">
      <c r="A308" s="55"/>
      <c r="B308" s="300" t="s">
        <v>339</v>
      </c>
      <c r="C308" s="301"/>
      <c r="D308" s="301"/>
      <c r="E308" s="301"/>
      <c r="F308" s="301"/>
      <c r="G308" s="301"/>
      <c r="H308" s="301"/>
      <c r="I308" s="301"/>
      <c r="J308" s="302"/>
      <c r="K308" s="259" t="s">
        <v>97</v>
      </c>
      <c r="L308" s="260"/>
      <c r="M308" s="554" t="s">
        <v>354</v>
      </c>
      <c r="N308" s="555" t="s">
        <v>354</v>
      </c>
      <c r="O308" s="555" t="s">
        <v>354</v>
      </c>
      <c r="P308" s="555" t="s">
        <v>354</v>
      </c>
      <c r="Q308" s="555" t="s">
        <v>354</v>
      </c>
      <c r="R308" s="556" t="s">
        <v>354</v>
      </c>
      <c r="S308" s="284"/>
      <c r="T308" s="285"/>
      <c r="U308" s="97"/>
      <c r="V308" s="286"/>
      <c r="W308" s="287"/>
      <c r="X308" s="97"/>
      <c r="Y308" s="286" t="s">
        <v>468</v>
      </c>
      <c r="Z308" s="287"/>
      <c r="AA308" s="97"/>
      <c r="AB308" s="288"/>
      <c r="AC308" s="289"/>
      <c r="AD308" s="102"/>
      <c r="AE308" s="269"/>
      <c r="AF308" s="269"/>
      <c r="AG308" s="121"/>
    </row>
    <row r="309" spans="1:33" s="43" customFormat="1" ht="20.100000000000001" customHeight="1">
      <c r="A309" s="55"/>
      <c r="B309" s="300" t="s">
        <v>340</v>
      </c>
      <c r="C309" s="301"/>
      <c r="D309" s="301"/>
      <c r="E309" s="301"/>
      <c r="F309" s="301"/>
      <c r="G309" s="301"/>
      <c r="H309" s="301"/>
      <c r="I309" s="301"/>
      <c r="J309" s="302"/>
      <c r="K309" s="259" t="s">
        <v>97</v>
      </c>
      <c r="L309" s="260"/>
      <c r="M309" s="554" t="s">
        <v>354</v>
      </c>
      <c r="N309" s="555" t="s">
        <v>354</v>
      </c>
      <c r="O309" s="555" t="s">
        <v>354</v>
      </c>
      <c r="P309" s="555" t="s">
        <v>354</v>
      </c>
      <c r="Q309" s="555" t="s">
        <v>354</v>
      </c>
      <c r="R309" s="556" t="s">
        <v>354</v>
      </c>
      <c r="S309" s="284"/>
      <c r="T309" s="285"/>
      <c r="U309" s="97"/>
      <c r="V309" s="286"/>
      <c r="W309" s="287"/>
      <c r="X309" s="97"/>
      <c r="Y309" s="286" t="s">
        <v>468</v>
      </c>
      <c r="Z309" s="287"/>
      <c r="AA309" s="97"/>
      <c r="AB309" s="288"/>
      <c r="AC309" s="289"/>
      <c r="AD309" s="102"/>
      <c r="AE309" s="269"/>
      <c r="AF309" s="269"/>
      <c r="AG309" s="121"/>
    </row>
    <row r="310" spans="1:33" s="43" customFormat="1" ht="20.100000000000001" customHeight="1">
      <c r="A310" s="55"/>
      <c r="B310" s="300" t="s">
        <v>341</v>
      </c>
      <c r="C310" s="301"/>
      <c r="D310" s="301"/>
      <c r="E310" s="301"/>
      <c r="F310" s="301"/>
      <c r="G310" s="301"/>
      <c r="H310" s="301"/>
      <c r="I310" s="301"/>
      <c r="J310" s="302"/>
      <c r="K310" s="259" t="s">
        <v>97</v>
      </c>
      <c r="L310" s="260"/>
      <c r="M310" s="554" t="s">
        <v>354</v>
      </c>
      <c r="N310" s="555" t="s">
        <v>354</v>
      </c>
      <c r="O310" s="555" t="s">
        <v>354</v>
      </c>
      <c r="P310" s="555" t="s">
        <v>354</v>
      </c>
      <c r="Q310" s="555" t="s">
        <v>354</v>
      </c>
      <c r="R310" s="556" t="s">
        <v>354</v>
      </c>
      <c r="S310" s="284"/>
      <c r="T310" s="285"/>
      <c r="U310" s="97"/>
      <c r="V310" s="286"/>
      <c r="W310" s="287"/>
      <c r="X310" s="97"/>
      <c r="Y310" s="265" t="s">
        <v>468</v>
      </c>
      <c r="Z310" s="266"/>
      <c r="AA310" s="97"/>
      <c r="AB310" s="288"/>
      <c r="AC310" s="289"/>
      <c r="AD310" s="102"/>
      <c r="AE310" s="269"/>
      <c r="AF310" s="269"/>
      <c r="AG310" s="121"/>
    </row>
    <row r="311" spans="1:33" s="43" customFormat="1" ht="20.100000000000001" customHeight="1">
      <c r="A311" s="70"/>
      <c r="B311" s="300" t="s">
        <v>342</v>
      </c>
      <c r="C311" s="301"/>
      <c r="D311" s="301"/>
      <c r="E311" s="301"/>
      <c r="F311" s="301"/>
      <c r="G311" s="301"/>
      <c r="H311" s="301"/>
      <c r="I311" s="301"/>
      <c r="J311" s="302"/>
      <c r="K311" s="259" t="s">
        <v>97</v>
      </c>
      <c r="L311" s="260"/>
      <c r="M311" s="554" t="s">
        <v>354</v>
      </c>
      <c r="N311" s="555" t="s">
        <v>354</v>
      </c>
      <c r="O311" s="555" t="s">
        <v>354</v>
      </c>
      <c r="P311" s="555" t="s">
        <v>354</v>
      </c>
      <c r="Q311" s="555" t="s">
        <v>354</v>
      </c>
      <c r="R311" s="556" t="s">
        <v>354</v>
      </c>
      <c r="S311" s="284"/>
      <c r="T311" s="285"/>
      <c r="U311" s="97"/>
      <c r="V311" s="263"/>
      <c r="W311" s="264"/>
      <c r="X311" s="97"/>
      <c r="Y311" s="265" t="s">
        <v>468</v>
      </c>
      <c r="Z311" s="266"/>
      <c r="AA311" s="97"/>
      <c r="AB311" s="288"/>
      <c r="AC311" s="289"/>
      <c r="AD311" s="102"/>
      <c r="AE311" s="269"/>
      <c r="AF311" s="269"/>
      <c r="AG311" s="121"/>
    </row>
    <row r="312" spans="1:33" s="57" customFormat="1" ht="20.100000000000001" customHeight="1">
      <c r="A312" s="70"/>
      <c r="B312" s="300" t="s">
        <v>343</v>
      </c>
      <c r="C312" s="301"/>
      <c r="D312" s="301"/>
      <c r="E312" s="301"/>
      <c r="F312" s="301"/>
      <c r="G312" s="301"/>
      <c r="H312" s="301"/>
      <c r="I312" s="301"/>
      <c r="J312" s="302"/>
      <c r="K312" s="259" t="s">
        <v>97</v>
      </c>
      <c r="L312" s="260"/>
      <c r="M312" s="554" t="s">
        <v>354</v>
      </c>
      <c r="N312" s="555" t="s">
        <v>354</v>
      </c>
      <c r="O312" s="555" t="s">
        <v>354</v>
      </c>
      <c r="P312" s="555" t="s">
        <v>354</v>
      </c>
      <c r="Q312" s="555" t="s">
        <v>354</v>
      </c>
      <c r="R312" s="556" t="s">
        <v>354</v>
      </c>
      <c r="S312" s="284"/>
      <c r="T312" s="285"/>
      <c r="U312" s="97"/>
      <c r="V312" s="286"/>
      <c r="W312" s="287"/>
      <c r="X312" s="97"/>
      <c r="Y312" s="265" t="s">
        <v>468</v>
      </c>
      <c r="Z312" s="266"/>
      <c r="AA312" s="97"/>
      <c r="AB312" s="288"/>
      <c r="AC312" s="289"/>
      <c r="AD312" s="102"/>
      <c r="AE312" s="269"/>
      <c r="AF312" s="269"/>
      <c r="AG312" s="121"/>
    </row>
    <row r="313" spans="1:33" s="57" customFormat="1" ht="20.100000000000001" customHeight="1">
      <c r="A313" s="70"/>
      <c r="B313" s="300" t="s">
        <v>344</v>
      </c>
      <c r="C313" s="301"/>
      <c r="D313" s="301"/>
      <c r="E313" s="301"/>
      <c r="F313" s="301"/>
      <c r="G313" s="301"/>
      <c r="H313" s="301"/>
      <c r="I313" s="301"/>
      <c r="J313" s="302"/>
      <c r="K313" s="259" t="s">
        <v>97</v>
      </c>
      <c r="L313" s="260"/>
      <c r="M313" s="554" t="s">
        <v>354</v>
      </c>
      <c r="N313" s="555" t="s">
        <v>354</v>
      </c>
      <c r="O313" s="555" t="s">
        <v>354</v>
      </c>
      <c r="P313" s="555" t="s">
        <v>354</v>
      </c>
      <c r="Q313" s="555" t="s">
        <v>354</v>
      </c>
      <c r="R313" s="556" t="s">
        <v>354</v>
      </c>
      <c r="S313" s="284"/>
      <c r="T313" s="285"/>
      <c r="U313" s="97"/>
      <c r="V313" s="286"/>
      <c r="W313" s="287"/>
      <c r="X313" s="97"/>
      <c r="Y313" s="265" t="s">
        <v>468</v>
      </c>
      <c r="Z313" s="266"/>
      <c r="AA313" s="97"/>
      <c r="AB313" s="288"/>
      <c r="AC313" s="289"/>
      <c r="AD313" s="102"/>
      <c r="AE313" s="269"/>
      <c r="AF313" s="269"/>
      <c r="AG313" s="121"/>
    </row>
    <row r="314" spans="1:33" s="43" customFormat="1" ht="20.100000000000001" customHeight="1">
      <c r="A314" s="49"/>
      <c r="B314" s="51" t="s">
        <v>345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3"/>
      <c r="AE314" s="441"/>
      <c r="AF314" s="441"/>
      <c r="AG314" s="122"/>
    </row>
    <row r="315" spans="1:33" s="57" customFormat="1" ht="20.100000000000001" customHeight="1">
      <c r="A315" s="70"/>
      <c r="B315" s="300" t="s">
        <v>346</v>
      </c>
      <c r="C315" s="301"/>
      <c r="D315" s="301"/>
      <c r="E315" s="301"/>
      <c r="F315" s="301"/>
      <c r="G315" s="301"/>
      <c r="H315" s="301"/>
      <c r="I315" s="301"/>
      <c r="J315" s="302"/>
      <c r="K315" s="259" t="s">
        <v>97</v>
      </c>
      <c r="L315" s="260"/>
      <c r="M315" s="542" t="s">
        <v>354</v>
      </c>
      <c r="N315" s="543"/>
      <c r="O315" s="543"/>
      <c r="P315" s="543"/>
      <c r="Q315" s="543"/>
      <c r="R315" s="544"/>
      <c r="S315" s="284"/>
      <c r="T315" s="285"/>
      <c r="U315" s="97"/>
      <c r="V315" s="286"/>
      <c r="W315" s="287"/>
      <c r="X315" s="97"/>
      <c r="Y315" s="265" t="s">
        <v>468</v>
      </c>
      <c r="Z315" s="266"/>
      <c r="AA315" s="97"/>
      <c r="AB315" s="288"/>
      <c r="AC315" s="289"/>
      <c r="AD315" s="102"/>
      <c r="AE315" s="269"/>
      <c r="AF315" s="269"/>
      <c r="AG315" s="121"/>
    </row>
    <row r="316" spans="1:33" s="57" customFormat="1" ht="20.100000000000001" customHeight="1">
      <c r="A316" s="70"/>
      <c r="B316" s="300" t="s">
        <v>347</v>
      </c>
      <c r="C316" s="301"/>
      <c r="D316" s="301"/>
      <c r="E316" s="301"/>
      <c r="F316" s="301"/>
      <c r="G316" s="301"/>
      <c r="H316" s="301"/>
      <c r="I316" s="301"/>
      <c r="J316" s="302"/>
      <c r="K316" s="259" t="s">
        <v>97</v>
      </c>
      <c r="L316" s="260"/>
      <c r="M316" s="542" t="s">
        <v>354</v>
      </c>
      <c r="N316" s="543"/>
      <c r="O316" s="543"/>
      <c r="P316" s="543"/>
      <c r="Q316" s="543"/>
      <c r="R316" s="544"/>
      <c r="S316" s="284"/>
      <c r="T316" s="285"/>
      <c r="U316" s="97"/>
      <c r="V316" s="286"/>
      <c r="W316" s="287"/>
      <c r="X316" s="97"/>
      <c r="Y316" s="265" t="s">
        <v>468</v>
      </c>
      <c r="Z316" s="266"/>
      <c r="AA316" s="97"/>
      <c r="AB316" s="288"/>
      <c r="AC316" s="289"/>
      <c r="AD316" s="102"/>
      <c r="AE316" s="269"/>
      <c r="AF316" s="269"/>
      <c r="AG316" s="121"/>
    </row>
    <row r="317" spans="1:33" s="57" customFormat="1" ht="20.100000000000001" customHeight="1">
      <c r="A317" s="70"/>
      <c r="B317" s="300" t="s">
        <v>348</v>
      </c>
      <c r="C317" s="301"/>
      <c r="D317" s="301"/>
      <c r="E317" s="301"/>
      <c r="F317" s="301"/>
      <c r="G317" s="301"/>
      <c r="H317" s="301"/>
      <c r="I317" s="301"/>
      <c r="J317" s="302"/>
      <c r="K317" s="259" t="s">
        <v>97</v>
      </c>
      <c r="L317" s="260"/>
      <c r="M317" s="542" t="s">
        <v>354</v>
      </c>
      <c r="N317" s="543"/>
      <c r="O317" s="543"/>
      <c r="P317" s="543"/>
      <c r="Q317" s="543"/>
      <c r="R317" s="544"/>
      <c r="S317" s="284"/>
      <c r="T317" s="285"/>
      <c r="U317" s="97"/>
      <c r="V317" s="286"/>
      <c r="W317" s="287"/>
      <c r="X317" s="97"/>
      <c r="Y317" s="265" t="s">
        <v>468</v>
      </c>
      <c r="Z317" s="266"/>
      <c r="AA317" s="97"/>
      <c r="AB317" s="288"/>
      <c r="AC317" s="289"/>
      <c r="AD317" s="102"/>
      <c r="AE317" s="269"/>
      <c r="AF317" s="269"/>
      <c r="AG317" s="121"/>
    </row>
    <row r="318" spans="1:33" s="43" customFormat="1" ht="20.100000000000001" customHeight="1">
      <c r="A318" s="49"/>
      <c r="B318" s="51" t="s">
        <v>350</v>
      </c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3"/>
      <c r="AE318" s="441"/>
      <c r="AF318" s="441"/>
      <c r="AG318" s="122"/>
    </row>
    <row r="319" spans="1:33" s="57" customFormat="1" ht="20.100000000000001" customHeight="1">
      <c r="A319" s="70"/>
      <c r="B319" s="300" t="s">
        <v>349</v>
      </c>
      <c r="C319" s="301"/>
      <c r="D319" s="301"/>
      <c r="E319" s="301"/>
      <c r="F319" s="301"/>
      <c r="G319" s="301"/>
      <c r="H319" s="301"/>
      <c r="I319" s="301"/>
      <c r="J319" s="302"/>
      <c r="K319" s="259" t="s">
        <v>97</v>
      </c>
      <c r="L319" s="260"/>
      <c r="M319" s="542" t="s">
        <v>354</v>
      </c>
      <c r="N319" s="543"/>
      <c r="O319" s="543"/>
      <c r="P319" s="543"/>
      <c r="Q319" s="543"/>
      <c r="R319" s="544"/>
      <c r="S319" s="284"/>
      <c r="T319" s="285"/>
      <c r="U319" s="97"/>
      <c r="V319" s="286"/>
      <c r="W319" s="287"/>
      <c r="X319" s="97"/>
      <c r="Y319" s="265" t="s">
        <v>468</v>
      </c>
      <c r="Z319" s="266"/>
      <c r="AA319" s="97"/>
      <c r="AB319" s="288"/>
      <c r="AC319" s="289"/>
      <c r="AD319" s="102"/>
      <c r="AE319" s="269"/>
      <c r="AF319" s="269"/>
      <c r="AG319" s="121"/>
    </row>
    <row r="320" spans="1:33" s="43" customFormat="1" ht="20.100000000000001" customHeight="1">
      <c r="A320" s="49"/>
      <c r="B320" s="51" t="s">
        <v>351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3"/>
      <c r="AE320" s="441"/>
      <c r="AF320" s="441"/>
      <c r="AG320" s="122"/>
    </row>
    <row r="321" spans="1:33" s="57" customFormat="1" ht="20.100000000000001" customHeight="1">
      <c r="A321" s="70"/>
      <c r="B321" s="300" t="s">
        <v>352</v>
      </c>
      <c r="C321" s="301"/>
      <c r="D321" s="301"/>
      <c r="E321" s="301"/>
      <c r="F321" s="301"/>
      <c r="G321" s="301"/>
      <c r="H321" s="301"/>
      <c r="I321" s="301"/>
      <c r="J321" s="302"/>
      <c r="K321" s="259" t="s">
        <v>97</v>
      </c>
      <c r="L321" s="260"/>
      <c r="M321" s="560" t="s">
        <v>100</v>
      </c>
      <c r="N321" s="561"/>
      <c r="O321" s="561"/>
      <c r="P321" s="561"/>
      <c r="Q321" s="561"/>
      <c r="R321" s="562"/>
      <c r="S321" s="284"/>
      <c r="T321" s="285"/>
      <c r="U321" s="97"/>
      <c r="V321" s="286"/>
      <c r="W321" s="287"/>
      <c r="X321" s="97"/>
      <c r="Y321" s="265" t="s">
        <v>503</v>
      </c>
      <c r="Z321" s="266"/>
      <c r="AA321" s="97"/>
      <c r="AB321" s="563"/>
      <c r="AC321" s="564"/>
      <c r="AD321" s="102"/>
      <c r="AE321" s="269"/>
      <c r="AF321" s="269"/>
      <c r="AG321" s="121"/>
    </row>
    <row r="322" spans="1:33" s="57" customFormat="1" ht="20.100000000000001" customHeight="1">
      <c r="A322" s="70"/>
      <c r="B322" s="300" t="s">
        <v>353</v>
      </c>
      <c r="C322" s="301"/>
      <c r="D322" s="301"/>
      <c r="E322" s="301"/>
      <c r="F322" s="301"/>
      <c r="G322" s="301"/>
      <c r="H322" s="301"/>
      <c r="I322" s="301"/>
      <c r="J322" s="302"/>
      <c r="K322" s="259" t="s">
        <v>97</v>
      </c>
      <c r="L322" s="260"/>
      <c r="M322" s="595" t="s">
        <v>100</v>
      </c>
      <c r="N322" s="596"/>
      <c r="O322" s="596"/>
      <c r="P322" s="596"/>
      <c r="Q322" s="596"/>
      <c r="R322" s="597"/>
      <c r="S322" s="284"/>
      <c r="T322" s="285"/>
      <c r="U322" s="97"/>
      <c r="V322" s="263"/>
      <c r="W322" s="264"/>
      <c r="X322" s="97"/>
      <c r="Y322" s="265" t="s">
        <v>504</v>
      </c>
      <c r="Z322" s="266"/>
      <c r="AA322" s="97"/>
      <c r="AB322" s="288"/>
      <c r="AC322" s="289"/>
      <c r="AD322" s="102"/>
      <c r="AE322" s="269"/>
      <c r="AF322" s="269"/>
      <c r="AG322" s="121"/>
    </row>
    <row r="323" spans="1:33" s="57" customFormat="1" ht="20.100000000000001" customHeight="1">
      <c r="A323" s="573" t="s">
        <v>469</v>
      </c>
      <c r="B323" s="574"/>
      <c r="C323" s="574"/>
      <c r="D323" s="574"/>
      <c r="E323" s="574"/>
      <c r="F323" s="574"/>
      <c r="G323" s="574"/>
      <c r="H323" s="574"/>
      <c r="I323" s="574"/>
      <c r="J323" s="574"/>
      <c r="K323" s="574"/>
      <c r="L323" s="574"/>
      <c r="M323" s="574"/>
      <c r="N323" s="574"/>
      <c r="O323" s="574"/>
      <c r="P323" s="574"/>
      <c r="Q323" s="574"/>
      <c r="R323" s="574"/>
      <c r="S323" s="574"/>
      <c r="T323" s="574"/>
      <c r="U323" s="574"/>
      <c r="V323" s="574"/>
      <c r="W323" s="574"/>
      <c r="X323" s="574"/>
      <c r="Y323" s="574"/>
      <c r="Z323" s="574"/>
      <c r="AA323" s="574"/>
      <c r="AB323" s="574"/>
      <c r="AC323" s="574"/>
      <c r="AD323" s="575"/>
      <c r="AE323" s="125"/>
      <c r="AF323" s="125"/>
      <c r="AG323" s="125"/>
    </row>
    <row r="324" spans="1:33" s="57" customFormat="1" ht="20.100000000000001" customHeight="1">
      <c r="A324" s="576"/>
      <c r="B324" s="577"/>
      <c r="C324" s="577"/>
      <c r="D324" s="577"/>
      <c r="E324" s="577"/>
      <c r="F324" s="577"/>
      <c r="G324" s="577"/>
      <c r="H324" s="577"/>
      <c r="I324" s="577"/>
      <c r="J324" s="577"/>
      <c r="K324" s="577"/>
      <c r="L324" s="577"/>
      <c r="M324" s="577"/>
      <c r="N324" s="577"/>
      <c r="O324" s="577"/>
      <c r="P324" s="577"/>
      <c r="Q324" s="577"/>
      <c r="R324" s="577"/>
      <c r="S324" s="577"/>
      <c r="T324" s="577"/>
      <c r="U324" s="577"/>
      <c r="V324" s="577"/>
      <c r="W324" s="577"/>
      <c r="X324" s="577"/>
      <c r="Y324" s="577"/>
      <c r="Z324" s="577"/>
      <c r="AA324" s="577"/>
      <c r="AB324" s="577"/>
      <c r="AC324" s="577"/>
      <c r="AD324" s="578"/>
      <c r="AE324" s="125"/>
      <c r="AF324" s="125"/>
      <c r="AG324" s="125"/>
    </row>
    <row r="325" spans="1:33" s="57" customFormat="1" ht="54" customHeight="1" thickBot="1">
      <c r="A325" s="579"/>
      <c r="B325" s="580"/>
      <c r="C325" s="580"/>
      <c r="D325" s="580"/>
      <c r="E325" s="580"/>
      <c r="F325" s="580"/>
      <c r="G325" s="580"/>
      <c r="H325" s="580"/>
      <c r="I325" s="580"/>
      <c r="J325" s="580"/>
      <c r="K325" s="580"/>
      <c r="L325" s="580"/>
      <c r="M325" s="580"/>
      <c r="N325" s="580"/>
      <c r="O325" s="580"/>
      <c r="P325" s="580"/>
      <c r="Q325" s="580"/>
      <c r="R325" s="580"/>
      <c r="S325" s="580"/>
      <c r="T325" s="580"/>
      <c r="U325" s="580"/>
      <c r="V325" s="580"/>
      <c r="W325" s="580"/>
      <c r="X325" s="580"/>
      <c r="Y325" s="580"/>
      <c r="Z325" s="580"/>
      <c r="AA325" s="580"/>
      <c r="AB325" s="580"/>
      <c r="AC325" s="580"/>
      <c r="AD325" s="581"/>
      <c r="AE325" s="125"/>
      <c r="AF325" s="125"/>
      <c r="AG325" s="125"/>
    </row>
    <row r="326" spans="1:33" s="57" customFormat="1" ht="20.100000000000001" customHeight="1">
      <c r="A326" s="6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116"/>
      <c r="AE326" s="42"/>
      <c r="AF326" s="42"/>
      <c r="AG326" s="42"/>
    </row>
    <row r="327" spans="1:33" s="57" customFormat="1" ht="20.100000000000001" customHeight="1">
      <c r="A327" s="6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116"/>
      <c r="AE327" s="42"/>
      <c r="AF327" s="42"/>
      <c r="AG327" s="42"/>
    </row>
    <row r="328" spans="1:33" s="57" customFormat="1" ht="20.100000000000001" customHeight="1">
      <c r="A328" s="6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116"/>
      <c r="AE328" s="42"/>
      <c r="AF328" s="42"/>
      <c r="AG328" s="42"/>
    </row>
    <row r="329" spans="1:33" s="57" customFormat="1" ht="20.100000000000001" customHeight="1">
      <c r="A329" s="6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116"/>
      <c r="AE329" s="42"/>
      <c r="AF329" s="42"/>
      <c r="AG329" s="42"/>
    </row>
    <row r="330" spans="1:33" s="57" customFormat="1" ht="20.100000000000001" customHeight="1">
      <c r="A330" s="6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116"/>
      <c r="AE330" s="42"/>
      <c r="AF330" s="42"/>
      <c r="AG330" s="42"/>
    </row>
    <row r="331" spans="1:33" s="57" customFormat="1" ht="20.100000000000001" customHeight="1">
      <c r="A331" s="62"/>
      <c r="B331" s="43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116"/>
      <c r="AE331" s="42"/>
      <c r="AF331" s="42"/>
      <c r="AG331" s="42"/>
    </row>
    <row r="332" spans="1:33" s="57" customFormat="1" ht="20.100000000000001" customHeight="1">
      <c r="A332" s="6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116"/>
      <c r="AE332" s="42"/>
      <c r="AF332" s="42"/>
      <c r="AG332" s="42"/>
    </row>
    <row r="333" spans="1:33" s="57" customFormat="1" ht="20.100000000000001" customHeight="1">
      <c r="A333" s="6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116"/>
      <c r="AE333" s="42"/>
      <c r="AF333" s="42"/>
      <c r="AG333" s="42"/>
    </row>
    <row r="334" spans="1:33" s="57" customFormat="1" ht="20.100000000000001" customHeight="1">
      <c r="A334" s="6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116"/>
      <c r="AE334" s="42"/>
      <c r="AF334" s="42"/>
      <c r="AG334" s="42"/>
    </row>
    <row r="335" spans="1:33" s="57" customFormat="1" ht="20.100000000000001" customHeight="1">
      <c r="A335" s="6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116"/>
      <c r="AE335" s="42"/>
      <c r="AF335" s="42"/>
      <c r="AG335" s="42"/>
    </row>
    <row r="336" spans="1:33" s="57" customFormat="1" ht="20.100000000000001" customHeight="1">
      <c r="A336" s="6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116"/>
      <c r="AE336" s="42"/>
      <c r="AF336" s="42"/>
      <c r="AG336" s="42"/>
    </row>
    <row r="337" spans="1:33" s="57" customFormat="1" ht="20.100000000000001" customHeight="1">
      <c r="A337" s="6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116"/>
      <c r="AE337" s="42"/>
      <c r="AF337" s="42"/>
      <c r="AG337" s="42"/>
    </row>
    <row r="338" spans="1:33" s="57" customFormat="1" ht="15" customHeight="1">
      <c r="A338" s="124"/>
      <c r="AD338" s="117"/>
    </row>
    <row r="339" spans="1:33" s="57" customFormat="1" ht="15" customHeight="1">
      <c r="A339" s="124"/>
      <c r="AD339" s="117"/>
    </row>
    <row r="340" spans="1:33" s="57" customFormat="1" ht="15" customHeight="1">
      <c r="A340" s="124"/>
      <c r="AD340" s="117"/>
    </row>
    <row r="341" spans="1:33" s="57" customFormat="1" ht="15" customHeight="1">
      <c r="A341" s="124"/>
      <c r="AD341" s="117"/>
    </row>
    <row r="342" spans="1:33" s="57" customFormat="1" ht="15" customHeight="1">
      <c r="A342" s="124"/>
      <c r="AD342" s="117"/>
    </row>
    <row r="343" spans="1:33" s="57" customFormat="1" ht="15" customHeight="1">
      <c r="A343" s="124"/>
      <c r="AD343" s="117"/>
    </row>
    <row r="344" spans="1:33" s="57" customFormat="1" ht="15" customHeight="1">
      <c r="A344" s="124"/>
      <c r="AD344" s="117"/>
    </row>
    <row r="345" spans="1:33" s="57" customFormat="1" ht="15" customHeight="1">
      <c r="A345" s="124"/>
      <c r="AD345" s="117"/>
    </row>
    <row r="346" spans="1:33" s="57" customFormat="1" ht="15" customHeight="1">
      <c r="A346" s="124"/>
      <c r="AD346" s="117"/>
    </row>
    <row r="347" spans="1:33" s="57" customFormat="1" ht="15" customHeight="1">
      <c r="A347" s="124"/>
      <c r="AD347" s="117"/>
    </row>
    <row r="348" spans="1:33" s="57" customFormat="1" ht="15" customHeight="1">
      <c r="A348" s="124"/>
      <c r="AD348" s="117"/>
    </row>
    <row r="349" spans="1:33" s="57" customFormat="1" ht="15" customHeight="1">
      <c r="A349" s="124"/>
      <c r="AD349" s="117"/>
    </row>
    <row r="350" spans="1:33" s="57" customFormat="1" ht="15" customHeight="1">
      <c r="A350" s="124"/>
      <c r="AD350" s="117"/>
    </row>
    <row r="351" spans="1:33" s="57" customFormat="1" ht="15" customHeight="1" thickBot="1">
      <c r="A351" s="127"/>
      <c r="B351" s="128"/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8"/>
      <c r="U351" s="128"/>
      <c r="V351" s="128"/>
      <c r="W351" s="128"/>
      <c r="X351" s="128"/>
      <c r="Y351" s="128"/>
      <c r="Z351" s="128"/>
      <c r="AA351" s="128"/>
      <c r="AB351" s="128"/>
      <c r="AC351" s="128"/>
      <c r="AD351" s="129"/>
    </row>
    <row r="352" spans="1:33" s="57" customFormat="1" ht="15" customHeight="1"/>
    <row r="353" s="57" customFormat="1" ht="15" customHeight="1"/>
    <row r="354" s="57" customFormat="1" ht="15" customHeight="1"/>
    <row r="355" s="57" customFormat="1" ht="15" customHeight="1"/>
    <row r="356" s="57" customFormat="1" ht="15" customHeight="1"/>
    <row r="357" s="57" customFormat="1" ht="15" customHeight="1"/>
    <row r="358" s="57" customFormat="1" ht="15" customHeight="1"/>
    <row r="359" s="57" customFormat="1" ht="15" customHeight="1"/>
    <row r="360" s="57" customFormat="1" ht="15" customHeight="1"/>
    <row r="361" s="57" customFormat="1" ht="15" customHeight="1"/>
    <row r="362" s="57" customFormat="1" ht="15" customHeight="1"/>
    <row r="363" s="57" customFormat="1" ht="15" customHeight="1"/>
    <row r="364" s="57" customFormat="1" ht="15" customHeight="1"/>
    <row r="365" s="57" customFormat="1" ht="15" customHeight="1"/>
    <row r="366" s="57" customFormat="1" ht="15" customHeight="1"/>
    <row r="367" s="57" customFormat="1" ht="15" customHeight="1"/>
    <row r="368" s="57" customFormat="1" ht="15" customHeight="1"/>
    <row r="369" s="57" customFormat="1" ht="15" customHeight="1"/>
    <row r="370" s="57" customFormat="1" ht="15" customHeight="1"/>
    <row r="371" s="57" customFormat="1" ht="15" customHeight="1"/>
    <row r="372" s="57" customFormat="1" ht="15" customHeight="1"/>
    <row r="373" s="57" customFormat="1" ht="15" customHeight="1"/>
    <row r="374" s="57" customFormat="1" ht="15" customHeight="1"/>
    <row r="375" s="57" customFormat="1" ht="15" customHeight="1"/>
    <row r="376" s="57" customFormat="1" ht="15" customHeight="1"/>
    <row r="377" s="57" customFormat="1" ht="15" customHeight="1"/>
    <row r="378" s="57" customFormat="1" ht="15" customHeight="1"/>
    <row r="379" s="57" customFormat="1" ht="15" customHeight="1"/>
    <row r="380" s="57" customFormat="1" ht="20.100000000000001" customHeight="1"/>
    <row r="381" s="57" customFormat="1" ht="20.100000000000001" customHeight="1"/>
    <row r="382" s="57" customFormat="1" ht="20.100000000000001" customHeight="1"/>
    <row r="383" s="57" customFormat="1" ht="20.100000000000001" customHeight="1"/>
    <row r="384" s="57" customFormat="1" ht="20.100000000000001" customHeight="1"/>
    <row r="385" s="57" customFormat="1" ht="20.100000000000001" customHeight="1"/>
    <row r="386" s="57" customFormat="1" ht="20.100000000000001" customHeight="1"/>
    <row r="387" s="57" customFormat="1" ht="20.100000000000001" customHeight="1"/>
    <row r="388" s="57" customFormat="1" ht="20.100000000000001" customHeight="1"/>
    <row r="389" s="57" customFormat="1" ht="20.100000000000001" customHeight="1"/>
    <row r="390" s="57" customFormat="1" ht="20.100000000000001" customHeight="1"/>
    <row r="391" s="57" customFormat="1" ht="20.100000000000001" customHeight="1"/>
    <row r="392" s="57" customFormat="1" ht="20.100000000000001" customHeight="1"/>
    <row r="393" s="57" customFormat="1" ht="20.100000000000001" customHeight="1"/>
    <row r="394" s="57" customFormat="1" ht="20.100000000000001" customHeight="1"/>
    <row r="395" s="57" customFormat="1" ht="20.100000000000001" customHeight="1"/>
    <row r="396" s="57" customFormat="1" ht="20.100000000000001" customHeight="1"/>
    <row r="397" s="57" customFormat="1" ht="20.100000000000001" customHeight="1"/>
    <row r="398" s="57" customFormat="1" ht="20.100000000000001" customHeight="1"/>
    <row r="399" s="57" customFormat="1" ht="20.100000000000001" customHeight="1"/>
    <row r="400" s="57" customFormat="1" ht="20.100000000000001" customHeight="1"/>
    <row r="401" s="57" customFormat="1" ht="20.100000000000001" customHeight="1"/>
    <row r="402" s="57" customFormat="1" ht="20.100000000000001" customHeight="1"/>
    <row r="403" s="57" customFormat="1" ht="20.100000000000001" customHeight="1"/>
    <row r="404" s="57" customFormat="1" ht="20.100000000000001" customHeight="1"/>
    <row r="405" s="57" customFormat="1" ht="20.100000000000001" customHeight="1"/>
    <row r="406" s="57" customFormat="1" ht="20.100000000000001" customHeight="1"/>
    <row r="407" s="57" customFormat="1" ht="20.100000000000001" customHeight="1"/>
    <row r="408" s="57" customFormat="1" ht="20.100000000000001" customHeight="1"/>
    <row r="409" s="57" customFormat="1" ht="20.100000000000001" customHeight="1"/>
    <row r="410" s="57" customFormat="1" ht="20.100000000000001" customHeight="1"/>
    <row r="411" s="57" customFormat="1" ht="20.100000000000001" customHeight="1"/>
    <row r="412" s="57" customFormat="1" ht="20.100000000000001" customHeight="1"/>
    <row r="413" s="57" customFormat="1" ht="20.100000000000001" customHeight="1"/>
    <row r="414" s="57" customFormat="1" ht="20.100000000000001" customHeight="1"/>
    <row r="415" s="57" customFormat="1" ht="20.100000000000001" customHeight="1"/>
    <row r="416" s="57" customFormat="1" ht="20.100000000000001" customHeight="1"/>
    <row r="417" s="57" customFormat="1" ht="20.100000000000001" customHeight="1"/>
    <row r="418" s="57" customFormat="1" ht="20.100000000000001" customHeight="1"/>
    <row r="419" s="57" customFormat="1" ht="20.100000000000001" customHeight="1"/>
    <row r="420" s="57" customFormat="1" ht="20.100000000000001" customHeight="1"/>
    <row r="421" s="57" customFormat="1" ht="20.100000000000001" customHeight="1"/>
    <row r="422" s="57" customFormat="1" ht="20.100000000000001" customHeight="1"/>
    <row r="423" s="57" customFormat="1" ht="20.100000000000001" customHeight="1"/>
    <row r="424" s="57" customFormat="1" ht="20.100000000000001" customHeight="1"/>
    <row r="425" s="57" customFormat="1" ht="20.100000000000001" customHeight="1"/>
    <row r="426" s="57" customFormat="1" ht="20.100000000000001" customHeight="1"/>
    <row r="427" s="57" customFormat="1" ht="20.100000000000001" customHeight="1"/>
    <row r="428" s="57" customFormat="1" ht="20.100000000000001" customHeight="1"/>
    <row r="429" s="57" customFormat="1" ht="20.100000000000001" customHeight="1"/>
    <row r="430" s="57" customFormat="1" ht="20.100000000000001" customHeight="1"/>
    <row r="431" s="57" customFormat="1" ht="20.100000000000001" customHeight="1"/>
    <row r="432" s="57" customFormat="1" ht="20.100000000000001" customHeight="1"/>
    <row r="433" s="57" customFormat="1" ht="20.100000000000001" customHeight="1"/>
    <row r="434" s="57" customFormat="1" ht="20.100000000000001" customHeight="1"/>
    <row r="435" s="57" customFormat="1" ht="20.100000000000001" customHeight="1"/>
    <row r="436" s="57" customFormat="1" ht="20.100000000000001" customHeight="1"/>
    <row r="437" s="57" customFormat="1" ht="20.100000000000001" customHeight="1"/>
    <row r="438" s="57" customFormat="1" ht="20.100000000000001" customHeight="1"/>
    <row r="439" s="57" customFormat="1" ht="20.100000000000001" customHeight="1"/>
    <row r="440" s="57" customFormat="1" ht="20.100000000000001" customHeight="1"/>
    <row r="441" s="57" customFormat="1" ht="20.100000000000001" customHeight="1"/>
    <row r="442" s="57" customFormat="1" ht="20.100000000000001" customHeight="1"/>
    <row r="443" s="57" customFormat="1" ht="20.100000000000001" customHeight="1"/>
    <row r="444" s="57" customFormat="1" ht="20.100000000000001" customHeight="1"/>
    <row r="445" s="57" customFormat="1" ht="20.100000000000001" customHeight="1"/>
    <row r="446" s="57" customFormat="1" ht="20.100000000000001" customHeight="1"/>
    <row r="447" s="57" customFormat="1" ht="20.100000000000001" customHeight="1"/>
    <row r="448" s="57" customFormat="1" ht="20.100000000000001" customHeight="1"/>
    <row r="449" s="57" customFormat="1" ht="20.100000000000001" customHeight="1"/>
    <row r="450" s="57" customFormat="1" ht="20.100000000000001" customHeight="1"/>
    <row r="451" s="57" customFormat="1" ht="20.100000000000001" customHeight="1"/>
    <row r="452" s="57" customFormat="1" ht="20.100000000000001" customHeight="1"/>
    <row r="453" s="57" customFormat="1" ht="20.100000000000001" customHeight="1"/>
    <row r="454" s="57" customFormat="1" ht="20.100000000000001" customHeight="1"/>
    <row r="455" s="57" customFormat="1" ht="20.100000000000001" customHeight="1"/>
    <row r="456" s="57" customFormat="1" ht="20.100000000000001" customHeight="1"/>
    <row r="457" s="57" customFormat="1" ht="20.100000000000001" customHeight="1"/>
    <row r="458" s="57" customFormat="1" ht="20.100000000000001" customHeight="1"/>
    <row r="459" s="57" customFormat="1" ht="20.100000000000001" customHeight="1"/>
    <row r="460" s="57" customFormat="1" ht="20.100000000000001" customHeight="1"/>
    <row r="461" s="57" customFormat="1" ht="20.100000000000001" customHeight="1"/>
    <row r="462" s="57" customFormat="1" ht="20.100000000000001" customHeight="1"/>
    <row r="463" s="57" customFormat="1" ht="20.100000000000001" customHeight="1"/>
    <row r="464" s="57" customFormat="1" ht="20.100000000000001" customHeight="1"/>
    <row r="465" s="57" customFormat="1" ht="20.100000000000001" customHeight="1"/>
    <row r="466" s="57" customFormat="1" ht="20.100000000000001" customHeight="1"/>
    <row r="467" s="57" customFormat="1" ht="20.100000000000001" customHeight="1"/>
    <row r="468" s="57" customFormat="1" ht="20.100000000000001" customHeight="1"/>
    <row r="469" s="57" customFormat="1" ht="20.100000000000001" customHeight="1"/>
    <row r="470" s="57" customFormat="1" ht="20.100000000000001" customHeight="1"/>
    <row r="471" s="57" customFormat="1" ht="20.100000000000001" customHeight="1"/>
    <row r="472" s="57" customFormat="1" ht="20.100000000000001" customHeight="1"/>
    <row r="473" s="57" customFormat="1" ht="20.100000000000001" customHeight="1"/>
    <row r="474" s="57" customFormat="1" ht="20.100000000000001" customHeight="1"/>
    <row r="475" s="57" customFormat="1" ht="20.100000000000001" customHeight="1"/>
    <row r="476" s="57" customFormat="1" ht="20.100000000000001" customHeight="1"/>
    <row r="477" s="57" customFormat="1" ht="20.100000000000001" customHeight="1"/>
    <row r="478" s="57" customFormat="1" ht="20.100000000000001" customHeight="1"/>
    <row r="479" s="57" customFormat="1" ht="20.100000000000001" customHeight="1"/>
    <row r="480" s="57" customFormat="1" ht="20.100000000000001" customHeight="1"/>
    <row r="481" s="57" customFormat="1" ht="20.100000000000001" customHeight="1"/>
    <row r="482" s="57" customFormat="1" ht="20.100000000000001" customHeight="1"/>
    <row r="483" s="57" customFormat="1" ht="20.100000000000001" customHeight="1"/>
    <row r="484" s="57" customFormat="1" ht="20.100000000000001" customHeight="1"/>
    <row r="485" s="57" customFormat="1" ht="20.100000000000001" customHeight="1"/>
    <row r="486" s="57" customFormat="1" ht="20.100000000000001" customHeight="1"/>
    <row r="487" s="57" customFormat="1" ht="20.100000000000001" customHeight="1"/>
    <row r="488" s="57" customFormat="1" ht="20.100000000000001" customHeight="1"/>
    <row r="489" s="57" customFormat="1" ht="20.100000000000001" customHeight="1"/>
    <row r="490" s="57" customFormat="1" ht="20.100000000000001" customHeight="1"/>
    <row r="491" s="57" customFormat="1" ht="20.100000000000001" customHeight="1"/>
    <row r="492" s="57" customFormat="1" ht="20.100000000000001" customHeight="1"/>
    <row r="493" s="57" customFormat="1" ht="20.100000000000001" customHeight="1"/>
    <row r="494" s="57" customFormat="1" ht="20.100000000000001" customHeight="1"/>
    <row r="495" s="57" customFormat="1" ht="20.100000000000001" customHeight="1"/>
    <row r="496" s="57" customFormat="1" ht="20.100000000000001" customHeight="1"/>
    <row r="497" s="57" customFormat="1" ht="20.100000000000001" customHeight="1"/>
    <row r="498" s="57" customFormat="1" ht="20.100000000000001" customHeight="1"/>
    <row r="499" s="57" customFormat="1" ht="20.100000000000001" customHeight="1"/>
    <row r="500" s="57" customFormat="1" ht="20.100000000000001" customHeight="1"/>
    <row r="501" s="57" customFormat="1" ht="20.100000000000001" customHeight="1"/>
    <row r="502" s="57" customFormat="1" ht="20.100000000000001" customHeight="1"/>
    <row r="503" s="57" customFormat="1" ht="20.100000000000001" customHeight="1"/>
    <row r="504" s="57" customFormat="1" ht="20.100000000000001" customHeight="1"/>
    <row r="505" s="57" customFormat="1" ht="20.100000000000001" customHeight="1"/>
    <row r="506" s="57" customFormat="1" ht="20.100000000000001" customHeight="1"/>
    <row r="507" s="57" customFormat="1" ht="20.100000000000001" customHeight="1"/>
    <row r="508" s="57" customFormat="1" ht="20.100000000000001" customHeight="1"/>
    <row r="509" s="57" customFormat="1" ht="20.100000000000001" customHeight="1"/>
    <row r="510" s="57" customFormat="1" ht="20.100000000000001" customHeight="1"/>
    <row r="511" s="57" customFormat="1" ht="20.100000000000001" customHeight="1"/>
    <row r="512" s="57" customFormat="1" ht="20.100000000000001" customHeight="1"/>
    <row r="513" s="57" customFormat="1" ht="20.100000000000001" customHeight="1"/>
    <row r="514" s="57" customFormat="1" ht="20.100000000000001" customHeight="1"/>
    <row r="515" s="57" customFormat="1" ht="20.100000000000001" customHeight="1"/>
    <row r="516" s="57" customFormat="1" ht="20.100000000000001" customHeight="1"/>
    <row r="517" s="57" customFormat="1" ht="20.100000000000001" customHeight="1"/>
    <row r="518" s="57" customFormat="1" ht="20.100000000000001" customHeight="1"/>
    <row r="519" s="57" customFormat="1" ht="20.100000000000001" customHeight="1"/>
    <row r="520" s="57" customFormat="1" ht="20.100000000000001" customHeight="1"/>
    <row r="521" s="57" customFormat="1" ht="20.100000000000001" customHeight="1"/>
    <row r="522" s="57" customFormat="1" ht="20.100000000000001" customHeight="1"/>
    <row r="523" s="57" customFormat="1" ht="20.100000000000001" customHeight="1"/>
    <row r="524" s="57" customFormat="1" ht="20.100000000000001" customHeight="1"/>
    <row r="525" s="57" customFormat="1" ht="20.100000000000001" customHeight="1"/>
    <row r="526" s="57" customFormat="1" ht="20.100000000000001" customHeight="1"/>
    <row r="527" s="57" customFormat="1" ht="20.100000000000001" customHeight="1"/>
    <row r="528" s="57" customFormat="1" ht="20.100000000000001" customHeight="1"/>
    <row r="529" s="57" customFormat="1" ht="20.100000000000001" customHeight="1"/>
    <row r="530" s="57" customFormat="1" ht="20.100000000000001" customHeight="1"/>
    <row r="531" s="57" customFormat="1" ht="20.100000000000001" customHeight="1"/>
    <row r="532" s="57" customFormat="1" ht="20.100000000000001" customHeight="1"/>
    <row r="533" s="57" customFormat="1" ht="20.100000000000001" customHeight="1"/>
    <row r="534" s="57" customFormat="1" ht="20.100000000000001" customHeight="1"/>
    <row r="535" s="57" customFormat="1" ht="20.100000000000001" customHeight="1"/>
    <row r="536" s="57" customFormat="1" ht="20.100000000000001" customHeight="1"/>
    <row r="537" s="57" customFormat="1" ht="20.100000000000001" customHeight="1"/>
    <row r="538" s="57" customFormat="1" ht="20.100000000000001" customHeight="1"/>
    <row r="539" s="57" customFormat="1" ht="20.100000000000001" customHeight="1"/>
    <row r="540" s="57" customFormat="1" ht="20.100000000000001" customHeight="1"/>
    <row r="541" s="57" customFormat="1" ht="20.100000000000001" customHeight="1"/>
    <row r="542" s="57" customFormat="1" ht="20.100000000000001" customHeight="1"/>
    <row r="543" s="57" customFormat="1" ht="20.100000000000001" customHeight="1"/>
    <row r="544" s="57" customFormat="1" ht="20.100000000000001" customHeight="1"/>
    <row r="545" s="57" customFormat="1" ht="20.100000000000001" customHeight="1"/>
    <row r="546" s="57" customFormat="1" ht="20.100000000000001" customHeight="1"/>
    <row r="547" s="57" customFormat="1" ht="20.100000000000001" customHeight="1"/>
    <row r="548" s="57" customFormat="1" ht="20.100000000000001" customHeight="1"/>
    <row r="549" s="57" customFormat="1" ht="20.100000000000001" customHeight="1"/>
    <row r="550" s="57" customFormat="1" ht="20.100000000000001" customHeight="1"/>
    <row r="551" s="57" customFormat="1" ht="20.100000000000001" customHeight="1"/>
    <row r="552" s="57" customFormat="1" ht="20.100000000000001" customHeight="1"/>
    <row r="553" s="57" customFormat="1" ht="20.100000000000001" customHeight="1"/>
    <row r="554" s="57" customFormat="1" ht="20.100000000000001" customHeight="1"/>
    <row r="555" s="57" customFormat="1" ht="20.100000000000001" customHeight="1"/>
    <row r="556" s="57" customFormat="1" ht="20.100000000000001" customHeight="1"/>
    <row r="557" s="57" customFormat="1" ht="20.100000000000001" customHeight="1"/>
    <row r="558" s="57" customFormat="1" ht="20.100000000000001" customHeight="1"/>
    <row r="559" s="57" customFormat="1" ht="20.100000000000001" customHeight="1"/>
    <row r="560" s="57" customFormat="1" ht="20.100000000000001" customHeight="1"/>
    <row r="561" s="57" customFormat="1" ht="20.100000000000001" customHeight="1"/>
    <row r="562" s="57" customFormat="1" ht="20.100000000000001" customHeight="1"/>
    <row r="563" s="57" customFormat="1" ht="20.100000000000001" customHeight="1"/>
    <row r="564" s="57" customFormat="1" ht="20.100000000000001" customHeight="1"/>
    <row r="565" s="57" customFormat="1" ht="20.100000000000001" customHeight="1"/>
    <row r="566" s="57" customFormat="1" ht="20.100000000000001" customHeight="1"/>
    <row r="567" s="57" customFormat="1" ht="20.100000000000001" customHeight="1"/>
    <row r="568" s="57" customFormat="1" ht="20.100000000000001" customHeight="1"/>
    <row r="569" s="57" customFormat="1" ht="20.100000000000001" customHeight="1"/>
    <row r="570" s="57" customFormat="1" ht="20.100000000000001" customHeight="1"/>
    <row r="571" s="57" customFormat="1" ht="20.100000000000001" customHeight="1"/>
    <row r="572" s="57" customFormat="1" ht="20.100000000000001" customHeight="1"/>
    <row r="573" s="57" customFormat="1" ht="20.100000000000001" customHeight="1"/>
    <row r="574" s="57" customFormat="1" ht="20.100000000000001" customHeight="1"/>
    <row r="575" s="57" customFormat="1" ht="20.100000000000001" customHeight="1"/>
    <row r="576" s="57" customFormat="1" ht="20.100000000000001" customHeight="1"/>
    <row r="577" s="57" customFormat="1" ht="20.100000000000001" customHeight="1"/>
    <row r="578" s="57" customFormat="1" ht="20.100000000000001" customHeight="1"/>
    <row r="579" s="57" customFormat="1" ht="20.100000000000001" customHeight="1"/>
    <row r="580" s="57" customFormat="1" ht="20.100000000000001" customHeight="1"/>
    <row r="581" s="57" customFormat="1" ht="20.100000000000001" customHeight="1"/>
    <row r="582" s="57" customFormat="1" ht="20.100000000000001" customHeight="1"/>
    <row r="583" s="57" customFormat="1" ht="20.100000000000001" customHeight="1"/>
    <row r="584" s="57" customFormat="1" ht="20.100000000000001" customHeight="1"/>
    <row r="585" s="57" customFormat="1" ht="20.100000000000001" customHeight="1"/>
    <row r="586" s="57" customFormat="1" ht="20.100000000000001" customHeight="1"/>
    <row r="587" s="57" customFormat="1" ht="20.100000000000001" customHeight="1"/>
    <row r="588" s="57" customFormat="1" ht="20.100000000000001" customHeight="1"/>
    <row r="589" s="57" customFormat="1" ht="20.100000000000001" customHeight="1"/>
    <row r="590" s="57" customFormat="1" ht="20.100000000000001" customHeight="1"/>
    <row r="591" s="57" customFormat="1" ht="20.100000000000001" customHeight="1"/>
    <row r="592" s="57" customFormat="1" ht="20.100000000000001" customHeight="1"/>
    <row r="593" s="57" customFormat="1" ht="20.100000000000001" customHeight="1"/>
    <row r="594" s="57" customFormat="1" ht="20.100000000000001" customHeight="1"/>
    <row r="595" s="57" customFormat="1" ht="20.100000000000001" customHeight="1"/>
    <row r="596" s="57" customFormat="1" ht="20.100000000000001" customHeight="1"/>
    <row r="597" s="57" customFormat="1" ht="20.100000000000001" customHeight="1"/>
    <row r="598" s="57" customFormat="1" ht="20.100000000000001" customHeight="1"/>
    <row r="599" s="57" customFormat="1" ht="20.100000000000001" customHeight="1"/>
    <row r="600" s="57" customFormat="1" ht="20.100000000000001" customHeight="1"/>
    <row r="601" s="57" customFormat="1" ht="20.100000000000001" customHeight="1"/>
    <row r="602" s="57" customFormat="1" ht="20.100000000000001" customHeight="1"/>
    <row r="603" s="57" customFormat="1" ht="20.100000000000001" customHeight="1"/>
    <row r="604" s="57" customFormat="1" ht="20.100000000000001" customHeight="1"/>
    <row r="605" s="57" customFormat="1" ht="20.100000000000001" customHeight="1"/>
    <row r="606" s="57" customFormat="1" ht="20.100000000000001" customHeight="1"/>
    <row r="607" s="57" customFormat="1" ht="20.100000000000001" customHeight="1"/>
    <row r="608" s="57" customFormat="1" ht="20.100000000000001" customHeight="1"/>
    <row r="609" s="57" customFormat="1" ht="20.100000000000001" customHeight="1"/>
    <row r="610" s="57" customFormat="1" ht="20.100000000000001" customHeight="1"/>
    <row r="611" s="57" customFormat="1" ht="20.100000000000001" customHeight="1"/>
    <row r="612" s="57" customFormat="1" ht="20.100000000000001" customHeight="1"/>
    <row r="613" s="57" customFormat="1" ht="20.100000000000001" customHeight="1"/>
    <row r="614" s="57" customFormat="1" ht="20.100000000000001" customHeight="1"/>
    <row r="615" s="57" customFormat="1" ht="20.100000000000001" customHeight="1"/>
    <row r="616" s="57" customFormat="1" ht="20.100000000000001" customHeight="1"/>
    <row r="617" s="57" customFormat="1" ht="20.100000000000001" customHeight="1"/>
    <row r="618" s="57" customFormat="1" ht="20.100000000000001" customHeight="1"/>
    <row r="619" s="57" customFormat="1" ht="20.100000000000001" customHeight="1"/>
    <row r="620" s="57" customFormat="1" ht="20.100000000000001" customHeight="1"/>
    <row r="621" s="57" customFormat="1" ht="20.100000000000001" customHeight="1"/>
    <row r="622" s="57" customFormat="1" ht="20.100000000000001" customHeight="1"/>
    <row r="623" s="57" customFormat="1" ht="20.100000000000001" customHeight="1"/>
    <row r="624" s="57" customFormat="1" ht="20.100000000000001" customHeight="1"/>
    <row r="625" s="57" customFormat="1" ht="20.100000000000001" customHeight="1"/>
    <row r="626" s="57" customFormat="1" ht="20.100000000000001" customHeight="1"/>
    <row r="627" s="57" customFormat="1" ht="20.100000000000001" customHeight="1"/>
    <row r="628" s="57" customFormat="1" ht="20.100000000000001" customHeight="1"/>
    <row r="629" s="57" customFormat="1" ht="20.100000000000001" customHeight="1"/>
    <row r="630" s="57" customFormat="1" ht="20.100000000000001" customHeight="1"/>
    <row r="631" s="57" customFormat="1" ht="20.100000000000001" customHeight="1"/>
    <row r="632" s="57" customFormat="1" ht="20.100000000000001" customHeight="1"/>
    <row r="633" s="57" customFormat="1" ht="20.100000000000001" customHeight="1"/>
    <row r="634" s="57" customFormat="1" ht="20.100000000000001" customHeight="1"/>
    <row r="635" s="57" customFormat="1" ht="20.100000000000001" customHeight="1"/>
    <row r="636" s="57" customFormat="1" ht="20.100000000000001" customHeight="1"/>
    <row r="637" s="57" customFormat="1" ht="20.100000000000001" customHeight="1"/>
    <row r="638" s="57" customFormat="1" ht="20.100000000000001" customHeight="1"/>
    <row r="639" s="57" customFormat="1" ht="20.100000000000001" customHeight="1"/>
    <row r="640" s="57" customFormat="1" ht="20.100000000000001" customHeight="1"/>
    <row r="641" s="57" customFormat="1" ht="20.100000000000001" customHeight="1"/>
    <row r="642" s="57" customFormat="1" ht="20.100000000000001" customHeight="1"/>
    <row r="643" s="57" customFormat="1" ht="20.100000000000001" customHeight="1"/>
    <row r="644" s="57" customFormat="1" ht="20.100000000000001" customHeight="1"/>
    <row r="645" s="57" customFormat="1" ht="20.100000000000001" customHeight="1"/>
    <row r="646" s="57" customFormat="1" ht="20.100000000000001" customHeight="1"/>
    <row r="647" s="57" customFormat="1" ht="20.100000000000001" customHeight="1"/>
    <row r="648" s="57" customFormat="1" ht="20.100000000000001" customHeight="1"/>
    <row r="649" s="57" customFormat="1" ht="20.100000000000001" customHeight="1"/>
    <row r="650" s="57" customFormat="1" ht="20.100000000000001" customHeight="1"/>
    <row r="651" s="57" customFormat="1" ht="20.100000000000001" customHeight="1"/>
    <row r="652" s="57" customFormat="1" ht="20.100000000000001" customHeight="1"/>
    <row r="653" s="57" customFormat="1" ht="20.100000000000001" customHeight="1"/>
    <row r="654" s="57" customFormat="1" ht="20.100000000000001" customHeight="1"/>
    <row r="655" s="57" customFormat="1" ht="20.100000000000001" customHeight="1"/>
    <row r="656" s="57" customFormat="1" ht="20.100000000000001" customHeight="1"/>
    <row r="657" s="57" customFormat="1" ht="20.100000000000001" customHeight="1"/>
    <row r="658" s="57" customFormat="1" ht="20.100000000000001" customHeight="1"/>
    <row r="659" s="57" customFormat="1" ht="20.100000000000001" customHeight="1"/>
    <row r="660" s="57" customFormat="1" ht="20.100000000000001" customHeight="1"/>
    <row r="661" s="57" customFormat="1" ht="20.100000000000001" customHeight="1"/>
    <row r="662" s="57" customFormat="1" ht="20.100000000000001" customHeight="1"/>
    <row r="663" s="57" customFormat="1" ht="20.100000000000001" customHeight="1"/>
    <row r="664" s="57" customFormat="1" ht="20.100000000000001" customHeight="1"/>
    <row r="665" s="57" customFormat="1" ht="20.100000000000001" customHeight="1"/>
    <row r="666" s="57" customFormat="1" ht="20.100000000000001" customHeight="1"/>
    <row r="667" s="57" customFormat="1" ht="20.100000000000001" customHeight="1"/>
    <row r="668" s="57" customFormat="1" ht="20.100000000000001" customHeight="1"/>
    <row r="669" s="57" customFormat="1" ht="20.100000000000001" customHeight="1"/>
    <row r="670" s="57" customFormat="1" ht="20.100000000000001" customHeight="1"/>
    <row r="671" s="57" customFormat="1" ht="20.100000000000001" customHeight="1"/>
    <row r="672" s="57" customFormat="1" ht="20.100000000000001" customHeight="1"/>
    <row r="673" s="57" customFormat="1" ht="20.100000000000001" customHeight="1"/>
    <row r="674" s="57" customFormat="1" ht="20.100000000000001" customHeight="1"/>
    <row r="675" s="57" customFormat="1" ht="20.100000000000001" customHeight="1"/>
    <row r="676" s="57" customFormat="1" ht="20.100000000000001" customHeight="1"/>
    <row r="677" s="57" customFormat="1" ht="20.100000000000001" customHeight="1"/>
    <row r="678" s="57" customFormat="1" ht="20.100000000000001" customHeight="1"/>
    <row r="679" s="57" customFormat="1" ht="20.100000000000001" customHeight="1"/>
    <row r="680" s="57" customFormat="1" ht="20.100000000000001" customHeight="1"/>
    <row r="681" s="57" customFormat="1" ht="20.100000000000001" customHeight="1"/>
    <row r="682" s="57" customFormat="1" ht="20.100000000000001" customHeight="1"/>
    <row r="683" s="57" customFormat="1" ht="20.100000000000001" customHeight="1"/>
    <row r="684" s="57" customFormat="1" ht="20.100000000000001" customHeight="1"/>
    <row r="685" s="57" customFormat="1" ht="20.100000000000001" customHeight="1"/>
    <row r="686" s="57" customFormat="1" ht="20.100000000000001" customHeight="1"/>
    <row r="687" s="57" customFormat="1" ht="20.100000000000001" customHeight="1"/>
    <row r="688" s="57" customFormat="1" ht="20.100000000000001" customHeight="1"/>
    <row r="689" s="57" customFormat="1" ht="20.100000000000001" customHeight="1"/>
    <row r="690" s="57" customFormat="1" ht="20.100000000000001" customHeight="1"/>
    <row r="691" s="57" customFormat="1" ht="20.100000000000001" customHeight="1"/>
    <row r="692" s="57" customFormat="1" ht="20.100000000000001" customHeight="1"/>
    <row r="693" s="57" customFormat="1" ht="20.100000000000001" customHeight="1"/>
    <row r="694" s="57" customFormat="1" ht="20.100000000000001" customHeight="1"/>
    <row r="695" s="57" customFormat="1" ht="20.100000000000001" customHeight="1"/>
    <row r="696" s="57" customFormat="1" ht="20.100000000000001" customHeight="1"/>
    <row r="697" s="57" customFormat="1" ht="20.100000000000001" customHeight="1"/>
    <row r="698" s="57" customFormat="1" ht="20.100000000000001" customHeight="1"/>
    <row r="699" s="57" customFormat="1" ht="20.100000000000001" customHeight="1"/>
    <row r="700" s="57" customFormat="1" ht="20.100000000000001" customHeight="1"/>
    <row r="701" s="57" customFormat="1" ht="20.100000000000001" customHeight="1"/>
    <row r="702" s="57" customFormat="1" ht="20.100000000000001" customHeight="1"/>
    <row r="703" s="57" customFormat="1" ht="20.100000000000001" customHeight="1"/>
    <row r="704" s="57" customFormat="1" ht="20.100000000000001" customHeight="1"/>
    <row r="705" s="57" customFormat="1" ht="20.100000000000001" customHeight="1"/>
    <row r="706" s="57" customFormat="1" ht="20.100000000000001" customHeight="1"/>
    <row r="707" s="57" customFormat="1" ht="20.100000000000001" customHeight="1"/>
    <row r="708" s="57" customFormat="1" ht="20.100000000000001" customHeight="1"/>
    <row r="709" s="57" customFormat="1" ht="20.100000000000001" customHeight="1"/>
    <row r="710" s="57" customFormat="1" ht="20.100000000000001" customHeight="1"/>
    <row r="711" s="57" customFormat="1" ht="20.100000000000001" customHeight="1"/>
    <row r="712" s="57" customFormat="1" ht="20.100000000000001" customHeight="1"/>
    <row r="713" s="57" customFormat="1" ht="20.100000000000001" customHeight="1"/>
    <row r="714" s="57" customFormat="1" ht="20.100000000000001" customHeight="1"/>
    <row r="715" s="57" customFormat="1" ht="20.100000000000001" customHeight="1"/>
    <row r="716" s="57" customFormat="1" ht="20.100000000000001" customHeight="1"/>
    <row r="717" s="57" customFormat="1" ht="20.100000000000001" customHeight="1"/>
    <row r="718" s="57" customFormat="1" ht="20.100000000000001" customHeight="1"/>
    <row r="719" s="57" customFormat="1" ht="20.100000000000001" customHeight="1"/>
    <row r="720" s="57" customFormat="1" ht="20.100000000000001" customHeight="1"/>
    <row r="721" s="57" customFormat="1" ht="20.100000000000001" customHeight="1"/>
    <row r="722" s="57" customFormat="1" ht="20.100000000000001" customHeight="1"/>
    <row r="723" s="57" customFormat="1" ht="20.100000000000001" customHeight="1"/>
    <row r="724" s="57" customFormat="1" ht="20.100000000000001" customHeight="1"/>
    <row r="725" s="57" customFormat="1" ht="20.100000000000001" customHeight="1"/>
    <row r="726" s="57" customFormat="1" ht="20.100000000000001" customHeight="1"/>
    <row r="727" s="57" customFormat="1" ht="20.100000000000001" customHeight="1"/>
    <row r="728" s="57" customFormat="1" ht="20.100000000000001" customHeight="1"/>
    <row r="729" s="57" customFormat="1" ht="20.100000000000001" customHeight="1"/>
    <row r="730" s="57" customFormat="1" ht="20.100000000000001" customHeight="1"/>
    <row r="731" s="57" customFormat="1" ht="20.100000000000001" customHeight="1"/>
    <row r="732" s="57" customFormat="1" ht="20.100000000000001" customHeight="1"/>
    <row r="733" s="57" customFormat="1" ht="20.100000000000001" customHeight="1"/>
    <row r="734" s="57" customFormat="1" ht="20.100000000000001" customHeight="1"/>
    <row r="735" s="57" customFormat="1" ht="20.100000000000001" customHeight="1"/>
    <row r="736" s="57" customFormat="1" ht="20.100000000000001" customHeight="1"/>
    <row r="737" s="57" customFormat="1" ht="20.100000000000001" customHeight="1"/>
    <row r="738" s="57" customFormat="1" ht="20.100000000000001" customHeight="1"/>
    <row r="739" s="57" customFormat="1" ht="20.100000000000001" customHeight="1"/>
    <row r="740" s="57" customFormat="1" ht="20.100000000000001" customHeight="1"/>
    <row r="741" s="57" customFormat="1" ht="20.100000000000001" customHeight="1"/>
    <row r="742" s="57" customFormat="1" ht="20.100000000000001" customHeight="1"/>
    <row r="743" s="57" customFormat="1" ht="20.100000000000001" customHeight="1"/>
    <row r="744" s="57" customFormat="1" ht="20.100000000000001" customHeight="1"/>
    <row r="745" s="57" customFormat="1" ht="20.100000000000001" customHeight="1"/>
    <row r="746" s="57" customFormat="1" ht="20.100000000000001" customHeight="1"/>
    <row r="747" s="57" customFormat="1" ht="20.100000000000001" customHeight="1"/>
    <row r="748" s="57" customFormat="1" ht="20.100000000000001" customHeight="1"/>
    <row r="749" s="57" customFormat="1" ht="20.100000000000001" customHeight="1"/>
  </sheetData>
  <sheetProtection formatRows="0" selectLockedCells="1"/>
  <mergeCells count="2413">
    <mergeCell ref="A11:AD11"/>
    <mergeCell ref="A323:AD325"/>
    <mergeCell ref="S16:AD16"/>
    <mergeCell ref="X1:AD8"/>
    <mergeCell ref="X9:AD10"/>
    <mergeCell ref="M60:R60"/>
    <mergeCell ref="K60:L60"/>
    <mergeCell ref="M61:R61"/>
    <mergeCell ref="K61:L61"/>
    <mergeCell ref="M62:R62"/>
    <mergeCell ref="K62:L62"/>
    <mergeCell ref="M63:R63"/>
    <mergeCell ref="K63:L63"/>
    <mergeCell ref="M64:R64"/>
    <mergeCell ref="K64:L64"/>
    <mergeCell ref="M65:R65"/>
    <mergeCell ref="K65:L65"/>
    <mergeCell ref="M66:R66"/>
    <mergeCell ref="M67:R67"/>
    <mergeCell ref="K67:L67"/>
    <mergeCell ref="K66:L66"/>
    <mergeCell ref="B176:J176"/>
    <mergeCell ref="K176:L176"/>
    <mergeCell ref="M176:R176"/>
    <mergeCell ref="S176:T176"/>
    <mergeCell ref="V176:W176"/>
    <mergeCell ref="Y176:Z176"/>
    <mergeCell ref="AB176:AC176"/>
    <mergeCell ref="B322:J322"/>
    <mergeCell ref="K322:L322"/>
    <mergeCell ref="M322:R322"/>
    <mergeCell ref="S322:T322"/>
    <mergeCell ref="AE176:AF176"/>
    <mergeCell ref="K182:L182"/>
    <mergeCell ref="K186:L186"/>
    <mergeCell ref="K190:L190"/>
    <mergeCell ref="M186:R186"/>
    <mergeCell ref="S186:T186"/>
    <mergeCell ref="V186:W186"/>
    <mergeCell ref="Y186:Z186"/>
    <mergeCell ref="M190:R190"/>
    <mergeCell ref="S190:T190"/>
    <mergeCell ref="V190:W190"/>
    <mergeCell ref="Y190:Z190"/>
    <mergeCell ref="AB190:AC190"/>
    <mergeCell ref="AE190:AF190"/>
    <mergeCell ref="AE186:AF186"/>
    <mergeCell ref="AB186:AC186"/>
    <mergeCell ref="B212:J212"/>
    <mergeCell ref="K212:L212"/>
    <mergeCell ref="M212:R212"/>
    <mergeCell ref="S212:T212"/>
    <mergeCell ref="V206:W206"/>
    <mergeCell ref="Y206:Z206"/>
    <mergeCell ref="AB206:AC206"/>
    <mergeCell ref="AE206:AF206"/>
    <mergeCell ref="B210:J210"/>
    <mergeCell ref="K210:L210"/>
    <mergeCell ref="M210:R210"/>
    <mergeCell ref="S210:T210"/>
    <mergeCell ref="V210:W210"/>
    <mergeCell ref="Y210:Z210"/>
    <mergeCell ref="AB210:AC210"/>
    <mergeCell ref="AE210:AF210"/>
    <mergeCell ref="AE311:AF311"/>
    <mergeCell ref="B312:J312"/>
    <mergeCell ref="K312:L312"/>
    <mergeCell ref="M312:R312"/>
    <mergeCell ref="S312:T312"/>
    <mergeCell ref="V312:W312"/>
    <mergeCell ref="Y312:Z312"/>
    <mergeCell ref="AB312:AC312"/>
    <mergeCell ref="AE312:AF312"/>
    <mergeCell ref="B313:J313"/>
    <mergeCell ref="K313:L313"/>
    <mergeCell ref="M313:R313"/>
    <mergeCell ref="AE321:AF321"/>
    <mergeCell ref="AE314:AF314"/>
    <mergeCell ref="B315:J315"/>
    <mergeCell ref="K315:L315"/>
    <mergeCell ref="M315:R315"/>
    <mergeCell ref="V315:W315"/>
    <mergeCell ref="Y315:Z315"/>
    <mergeCell ref="AB315:AC315"/>
    <mergeCell ref="AE315:AF315"/>
    <mergeCell ref="B316:J316"/>
    <mergeCell ref="K316:L316"/>
    <mergeCell ref="M316:R316"/>
    <mergeCell ref="S316:T316"/>
    <mergeCell ref="V316:W316"/>
    <mergeCell ref="Y316:Z316"/>
    <mergeCell ref="AB316:AC316"/>
    <mergeCell ref="AE316:AF316"/>
    <mergeCell ref="S313:T313"/>
    <mergeCell ref="V313:W313"/>
    <mergeCell ref="Y313:Z313"/>
    <mergeCell ref="V322:W322"/>
    <mergeCell ref="Y322:Z322"/>
    <mergeCell ref="AB322:AC322"/>
    <mergeCell ref="AE322:AF322"/>
    <mergeCell ref="B317:J317"/>
    <mergeCell ref="K317:L317"/>
    <mergeCell ref="M317:R317"/>
    <mergeCell ref="S317:T317"/>
    <mergeCell ref="V317:W317"/>
    <mergeCell ref="Y317:Z317"/>
    <mergeCell ref="AB317:AC317"/>
    <mergeCell ref="AE317:AF317"/>
    <mergeCell ref="AE318:AF318"/>
    <mergeCell ref="B319:J319"/>
    <mergeCell ref="K319:L319"/>
    <mergeCell ref="M319:R319"/>
    <mergeCell ref="S319:T319"/>
    <mergeCell ref="V319:W319"/>
    <mergeCell ref="Y319:Z319"/>
    <mergeCell ref="AB319:AC319"/>
    <mergeCell ref="AE319:AF319"/>
    <mergeCell ref="B321:J321"/>
    <mergeCell ref="K321:L321"/>
    <mergeCell ref="M321:R321"/>
    <mergeCell ref="S321:T321"/>
    <mergeCell ref="V321:W321"/>
    <mergeCell ref="Y321:Z321"/>
    <mergeCell ref="AB321:AC321"/>
    <mergeCell ref="AE320:AF320"/>
    <mergeCell ref="AB313:AC313"/>
    <mergeCell ref="AE313:AF313"/>
    <mergeCell ref="S315:T315"/>
    <mergeCell ref="B302:J302"/>
    <mergeCell ref="B303:J303"/>
    <mergeCell ref="B304:J304"/>
    <mergeCell ref="B305:J305"/>
    <mergeCell ref="B306:J306"/>
    <mergeCell ref="B307:J307"/>
    <mergeCell ref="B308:J308"/>
    <mergeCell ref="B309:J309"/>
    <mergeCell ref="B310:J310"/>
    <mergeCell ref="B311:J311"/>
    <mergeCell ref="K311:L311"/>
    <mergeCell ref="M311:R311"/>
    <mergeCell ref="S311:T311"/>
    <mergeCell ref="V311:W311"/>
    <mergeCell ref="Y311:Z311"/>
    <mergeCell ref="AB311:AC311"/>
    <mergeCell ref="AB307:AC307"/>
    <mergeCell ref="AE305:AF305"/>
    <mergeCell ref="K306:L306"/>
    <mergeCell ref="M306:R306"/>
    <mergeCell ref="S306:T306"/>
    <mergeCell ref="V306:W306"/>
    <mergeCell ref="Y306:Z306"/>
    <mergeCell ref="AB306:AC306"/>
    <mergeCell ref="AE306:AF306"/>
    <mergeCell ref="K305:L305"/>
    <mergeCell ref="M305:R305"/>
    <mergeCell ref="S305:T305"/>
    <mergeCell ref="V305:W305"/>
    <mergeCell ref="B301:J301"/>
    <mergeCell ref="V269:W269"/>
    <mergeCell ref="Y269:Z269"/>
    <mergeCell ref="AB269:AC269"/>
    <mergeCell ref="AE269:AF269"/>
    <mergeCell ref="AE301:AF301"/>
    <mergeCell ref="B298:J298"/>
    <mergeCell ref="K298:L298"/>
    <mergeCell ref="M298:R298"/>
    <mergeCell ref="S298:T298"/>
    <mergeCell ref="V298:W298"/>
    <mergeCell ref="Y298:Z298"/>
    <mergeCell ref="AB298:AC298"/>
    <mergeCell ref="AE298:AF298"/>
    <mergeCell ref="B297:J297"/>
    <mergeCell ref="K297:L297"/>
    <mergeCell ref="M297:R297"/>
    <mergeCell ref="K301:L301"/>
    <mergeCell ref="M301:R301"/>
    <mergeCell ref="S301:T301"/>
    <mergeCell ref="V301:W301"/>
    <mergeCell ref="Y301:Z301"/>
    <mergeCell ref="AB301:AC301"/>
    <mergeCell ref="AB299:AC299"/>
    <mergeCell ref="AE299:AF299"/>
    <mergeCell ref="AE300:AF300"/>
    <mergeCell ref="K299:L299"/>
    <mergeCell ref="M299:R299"/>
    <mergeCell ref="S299:T299"/>
    <mergeCell ref="V299:W299"/>
    <mergeCell ref="Y299:Z299"/>
    <mergeCell ref="S297:T297"/>
    <mergeCell ref="M232:R232"/>
    <mergeCell ref="S232:T232"/>
    <mergeCell ref="V232:W232"/>
    <mergeCell ref="Y232:Z232"/>
    <mergeCell ref="AB232:AC232"/>
    <mergeCell ref="AE232:AF232"/>
    <mergeCell ref="B250:J250"/>
    <mergeCell ref="K250:L250"/>
    <mergeCell ref="M250:R250"/>
    <mergeCell ref="S250:T250"/>
    <mergeCell ref="V250:W250"/>
    <mergeCell ref="Y250:Z250"/>
    <mergeCell ref="AB250:AC250"/>
    <mergeCell ref="AE250:AF250"/>
    <mergeCell ref="B269:J269"/>
    <mergeCell ref="K269:L269"/>
    <mergeCell ref="M269:R269"/>
    <mergeCell ref="S269:T269"/>
    <mergeCell ref="AB265:AC265"/>
    <mergeCell ref="AE265:AF265"/>
    <mergeCell ref="B266:J266"/>
    <mergeCell ref="K266:L266"/>
    <mergeCell ref="M266:R266"/>
    <mergeCell ref="S266:T266"/>
    <mergeCell ref="V266:W266"/>
    <mergeCell ref="Y266:Z266"/>
    <mergeCell ref="AB266:AC266"/>
    <mergeCell ref="AE266:AF266"/>
    <mergeCell ref="B265:J265"/>
    <mergeCell ref="K265:L265"/>
    <mergeCell ref="M265:R265"/>
    <mergeCell ref="S265:T265"/>
    <mergeCell ref="B190:J190"/>
    <mergeCell ref="B206:J206"/>
    <mergeCell ref="K206:L206"/>
    <mergeCell ref="M206:R206"/>
    <mergeCell ref="AE309:AF309"/>
    <mergeCell ref="K310:L310"/>
    <mergeCell ref="M310:R310"/>
    <mergeCell ref="S310:T310"/>
    <mergeCell ref="V310:W310"/>
    <mergeCell ref="Y310:Z310"/>
    <mergeCell ref="AB310:AC310"/>
    <mergeCell ref="AE310:AF310"/>
    <mergeCell ref="K309:L309"/>
    <mergeCell ref="M309:R309"/>
    <mergeCell ref="S309:T309"/>
    <mergeCell ref="V309:W309"/>
    <mergeCell ref="Y309:Z309"/>
    <mergeCell ref="AB309:AC309"/>
    <mergeCell ref="AE307:AF307"/>
    <mergeCell ref="K308:L308"/>
    <mergeCell ref="M308:R308"/>
    <mergeCell ref="S308:T308"/>
    <mergeCell ref="V308:W308"/>
    <mergeCell ref="Y308:Z308"/>
    <mergeCell ref="AB308:AC308"/>
    <mergeCell ref="AE308:AF308"/>
    <mergeCell ref="K307:L307"/>
    <mergeCell ref="M307:R307"/>
    <mergeCell ref="S307:T307"/>
    <mergeCell ref="V307:W307"/>
    <mergeCell ref="Y307:Z307"/>
    <mergeCell ref="S206:T206"/>
    <mergeCell ref="K295:L295"/>
    <mergeCell ref="M295:R295"/>
    <mergeCell ref="S295:T295"/>
    <mergeCell ref="V295:W295"/>
    <mergeCell ref="Y295:Z295"/>
    <mergeCell ref="Y305:Z305"/>
    <mergeCell ref="AB305:AC305"/>
    <mergeCell ref="AE303:AF303"/>
    <mergeCell ref="K304:L304"/>
    <mergeCell ref="M304:R304"/>
    <mergeCell ref="S304:T304"/>
    <mergeCell ref="V304:W304"/>
    <mergeCell ref="Y304:Z304"/>
    <mergeCell ref="AB304:AC304"/>
    <mergeCell ref="AE304:AF304"/>
    <mergeCell ref="K303:L303"/>
    <mergeCell ref="M303:R303"/>
    <mergeCell ref="S303:T303"/>
    <mergeCell ref="V303:W303"/>
    <mergeCell ref="Y303:Z303"/>
    <mergeCell ref="AB303:AC303"/>
    <mergeCell ref="K302:L302"/>
    <mergeCell ref="M302:R302"/>
    <mergeCell ref="S302:T302"/>
    <mergeCell ref="V302:W302"/>
    <mergeCell ref="Y302:Z302"/>
    <mergeCell ref="AB302:AC302"/>
    <mergeCell ref="AE302:AF302"/>
    <mergeCell ref="B299:J299"/>
    <mergeCell ref="AB297:AC297"/>
    <mergeCell ref="AE297:AF297"/>
    <mergeCell ref="AB293:AC293"/>
    <mergeCell ref="AE293:AF293"/>
    <mergeCell ref="B294:J294"/>
    <mergeCell ref="K294:L294"/>
    <mergeCell ref="M294:R294"/>
    <mergeCell ref="S294:T294"/>
    <mergeCell ref="V294:W294"/>
    <mergeCell ref="Y294:Z294"/>
    <mergeCell ref="AB294:AC294"/>
    <mergeCell ref="AE294:AF294"/>
    <mergeCell ref="B293:J293"/>
    <mergeCell ref="K293:L293"/>
    <mergeCell ref="M293:R293"/>
    <mergeCell ref="S293:T293"/>
    <mergeCell ref="V293:W293"/>
    <mergeCell ref="Y293:Z293"/>
    <mergeCell ref="V297:W297"/>
    <mergeCell ref="Y297:Z297"/>
    <mergeCell ref="AB295:AC295"/>
    <mergeCell ref="AE295:AF295"/>
    <mergeCell ref="B296:J296"/>
    <mergeCell ref="K296:L296"/>
    <mergeCell ref="M296:R296"/>
    <mergeCell ref="S296:T296"/>
    <mergeCell ref="V296:W296"/>
    <mergeCell ref="Y296:Z296"/>
    <mergeCell ref="AB296:AC296"/>
    <mergeCell ref="AE296:AF296"/>
    <mergeCell ref="B295:J295"/>
    <mergeCell ref="AB291:AC291"/>
    <mergeCell ref="AE291:AF291"/>
    <mergeCell ref="B292:J292"/>
    <mergeCell ref="K292:L292"/>
    <mergeCell ref="M292:R292"/>
    <mergeCell ref="S292:T292"/>
    <mergeCell ref="V292:W292"/>
    <mergeCell ref="Y292:Z292"/>
    <mergeCell ref="AB292:AC292"/>
    <mergeCell ref="AE292:AF292"/>
    <mergeCell ref="B291:J291"/>
    <mergeCell ref="K291:L291"/>
    <mergeCell ref="M291:R291"/>
    <mergeCell ref="S291:T291"/>
    <mergeCell ref="V291:W291"/>
    <mergeCell ref="Y291:Z291"/>
    <mergeCell ref="AB289:AC289"/>
    <mergeCell ref="AE289:AF289"/>
    <mergeCell ref="B290:J290"/>
    <mergeCell ref="K290:L290"/>
    <mergeCell ref="M290:R290"/>
    <mergeCell ref="S290:T290"/>
    <mergeCell ref="V290:W290"/>
    <mergeCell ref="Y290:Z290"/>
    <mergeCell ref="AB290:AC290"/>
    <mergeCell ref="AE290:AF290"/>
    <mergeCell ref="B289:J289"/>
    <mergeCell ref="K289:L289"/>
    <mergeCell ref="M289:R289"/>
    <mergeCell ref="S289:T289"/>
    <mergeCell ref="V289:W289"/>
    <mergeCell ref="Y289:Z289"/>
    <mergeCell ref="B288:J288"/>
    <mergeCell ref="K288:L288"/>
    <mergeCell ref="M288:R288"/>
    <mergeCell ref="S288:T288"/>
    <mergeCell ref="V288:W288"/>
    <mergeCell ref="Y288:Z288"/>
    <mergeCell ref="AB288:AC288"/>
    <mergeCell ref="AE288:AF288"/>
    <mergeCell ref="AB286:AC286"/>
    <mergeCell ref="AE286:AF286"/>
    <mergeCell ref="B287:J287"/>
    <mergeCell ref="K287:L287"/>
    <mergeCell ref="M287:R287"/>
    <mergeCell ref="S287:T287"/>
    <mergeCell ref="V287:W287"/>
    <mergeCell ref="Y287:Z287"/>
    <mergeCell ref="AB287:AC287"/>
    <mergeCell ref="AE287:AF287"/>
    <mergeCell ref="B286:J286"/>
    <mergeCell ref="K286:L286"/>
    <mergeCell ref="M286:R286"/>
    <mergeCell ref="S286:T286"/>
    <mergeCell ref="V286:W286"/>
    <mergeCell ref="Y286:Z286"/>
    <mergeCell ref="AB284:AC284"/>
    <mergeCell ref="AE284:AF284"/>
    <mergeCell ref="B285:J285"/>
    <mergeCell ref="K285:L285"/>
    <mergeCell ref="M285:R285"/>
    <mergeCell ref="S285:T285"/>
    <mergeCell ref="V285:W285"/>
    <mergeCell ref="Y285:Z285"/>
    <mergeCell ref="AB285:AC285"/>
    <mergeCell ref="AE285:AF285"/>
    <mergeCell ref="B284:J284"/>
    <mergeCell ref="K284:L284"/>
    <mergeCell ref="M284:R284"/>
    <mergeCell ref="S284:T284"/>
    <mergeCell ref="V284:W284"/>
    <mergeCell ref="Y284:Z284"/>
    <mergeCell ref="AB282:AC282"/>
    <mergeCell ref="AE282:AF282"/>
    <mergeCell ref="B283:J283"/>
    <mergeCell ref="K283:L283"/>
    <mergeCell ref="M283:R283"/>
    <mergeCell ref="S283:T283"/>
    <mergeCell ref="V283:W283"/>
    <mergeCell ref="Y283:Z283"/>
    <mergeCell ref="AB283:AC283"/>
    <mergeCell ref="AE283:AF283"/>
    <mergeCell ref="B282:J282"/>
    <mergeCell ref="K282:L282"/>
    <mergeCell ref="M282:R282"/>
    <mergeCell ref="S282:T282"/>
    <mergeCell ref="V282:W282"/>
    <mergeCell ref="Y282:Z282"/>
    <mergeCell ref="AB280:AC280"/>
    <mergeCell ref="AE280:AF280"/>
    <mergeCell ref="B281:J281"/>
    <mergeCell ref="K281:L281"/>
    <mergeCell ref="M281:R281"/>
    <mergeCell ref="S281:T281"/>
    <mergeCell ref="V281:W281"/>
    <mergeCell ref="Y281:Z281"/>
    <mergeCell ref="AB281:AC281"/>
    <mergeCell ref="AE281:AF281"/>
    <mergeCell ref="B280:J280"/>
    <mergeCell ref="K280:L280"/>
    <mergeCell ref="M280:R280"/>
    <mergeCell ref="S280:T280"/>
    <mergeCell ref="V280:W280"/>
    <mergeCell ref="Y280:Z280"/>
    <mergeCell ref="AB278:AC278"/>
    <mergeCell ref="AE278:AF278"/>
    <mergeCell ref="B279:J279"/>
    <mergeCell ref="K279:L279"/>
    <mergeCell ref="M279:R279"/>
    <mergeCell ref="S279:T279"/>
    <mergeCell ref="V279:W279"/>
    <mergeCell ref="Y279:Z279"/>
    <mergeCell ref="AB279:AC279"/>
    <mergeCell ref="AE279:AF279"/>
    <mergeCell ref="B278:J278"/>
    <mergeCell ref="K278:L278"/>
    <mergeCell ref="M278:R278"/>
    <mergeCell ref="S278:T278"/>
    <mergeCell ref="V278:W278"/>
    <mergeCell ref="Y278:Z278"/>
    <mergeCell ref="AB276:AC276"/>
    <mergeCell ref="AE276:AF276"/>
    <mergeCell ref="B277:J277"/>
    <mergeCell ref="K277:L277"/>
    <mergeCell ref="M277:R277"/>
    <mergeCell ref="S277:T277"/>
    <mergeCell ref="V277:W277"/>
    <mergeCell ref="Y277:Z277"/>
    <mergeCell ref="AB277:AC277"/>
    <mergeCell ref="AE277:AF277"/>
    <mergeCell ref="B276:J276"/>
    <mergeCell ref="K276:L276"/>
    <mergeCell ref="M276:R276"/>
    <mergeCell ref="S276:T276"/>
    <mergeCell ref="V276:W276"/>
    <mergeCell ref="Y276:Z276"/>
    <mergeCell ref="AB274:AC274"/>
    <mergeCell ref="AE274:AF274"/>
    <mergeCell ref="B275:J275"/>
    <mergeCell ref="K275:L275"/>
    <mergeCell ref="M275:R275"/>
    <mergeCell ref="S275:T275"/>
    <mergeCell ref="V275:W275"/>
    <mergeCell ref="Y275:Z275"/>
    <mergeCell ref="AB275:AC275"/>
    <mergeCell ref="AE275:AF275"/>
    <mergeCell ref="B274:J274"/>
    <mergeCell ref="K274:L274"/>
    <mergeCell ref="M274:R274"/>
    <mergeCell ref="S274:T274"/>
    <mergeCell ref="V274:W274"/>
    <mergeCell ref="Y274:Z274"/>
    <mergeCell ref="AB272:AC272"/>
    <mergeCell ref="AE272:AF272"/>
    <mergeCell ref="B273:J273"/>
    <mergeCell ref="K273:L273"/>
    <mergeCell ref="M273:R273"/>
    <mergeCell ref="S273:T273"/>
    <mergeCell ref="V273:W273"/>
    <mergeCell ref="Y273:Z273"/>
    <mergeCell ref="AB273:AC273"/>
    <mergeCell ref="AE273:AF273"/>
    <mergeCell ref="B272:J272"/>
    <mergeCell ref="K272:L272"/>
    <mergeCell ref="M272:R272"/>
    <mergeCell ref="S272:T272"/>
    <mergeCell ref="V272:W272"/>
    <mergeCell ref="Y272:Z272"/>
    <mergeCell ref="AB270:AC270"/>
    <mergeCell ref="AE270:AF270"/>
    <mergeCell ref="B271:J271"/>
    <mergeCell ref="K271:L271"/>
    <mergeCell ref="M271:R271"/>
    <mergeCell ref="S271:T271"/>
    <mergeCell ref="V271:W271"/>
    <mergeCell ref="Y271:Z271"/>
    <mergeCell ref="AB271:AC271"/>
    <mergeCell ref="AE271:AF271"/>
    <mergeCell ref="B270:J270"/>
    <mergeCell ref="K270:L270"/>
    <mergeCell ref="M270:R270"/>
    <mergeCell ref="S270:T270"/>
    <mergeCell ref="V270:W270"/>
    <mergeCell ref="Y270:Z270"/>
    <mergeCell ref="AB267:AC267"/>
    <mergeCell ref="AE267:AF267"/>
    <mergeCell ref="B268:J268"/>
    <mergeCell ref="K268:L268"/>
    <mergeCell ref="M268:R268"/>
    <mergeCell ref="S268:T268"/>
    <mergeCell ref="V268:W268"/>
    <mergeCell ref="Y268:Z268"/>
    <mergeCell ref="AB268:AC268"/>
    <mergeCell ref="AE268:AF268"/>
    <mergeCell ref="B267:J267"/>
    <mergeCell ref="K267:L267"/>
    <mergeCell ref="M267:R267"/>
    <mergeCell ref="S267:T267"/>
    <mergeCell ref="V267:W267"/>
    <mergeCell ref="Y267:Z267"/>
    <mergeCell ref="AB260:AC260"/>
    <mergeCell ref="AE260:AF260"/>
    <mergeCell ref="K259:L259"/>
    <mergeCell ref="M259:R259"/>
    <mergeCell ref="S259:T259"/>
    <mergeCell ref="V259:W259"/>
    <mergeCell ref="Y259:Z259"/>
    <mergeCell ref="V265:W265"/>
    <mergeCell ref="Y265:Z265"/>
    <mergeCell ref="AB263:AC263"/>
    <mergeCell ref="AE263:AF263"/>
    <mergeCell ref="B264:J264"/>
    <mergeCell ref="K264:L264"/>
    <mergeCell ref="M264:R264"/>
    <mergeCell ref="S264:T264"/>
    <mergeCell ref="V264:W264"/>
    <mergeCell ref="Y264:Z264"/>
    <mergeCell ref="AB264:AC264"/>
    <mergeCell ref="AE264:AF264"/>
    <mergeCell ref="B263:J263"/>
    <mergeCell ref="K263:L263"/>
    <mergeCell ref="M263:R263"/>
    <mergeCell ref="S263:T263"/>
    <mergeCell ref="V263:W263"/>
    <mergeCell ref="Y263:Z263"/>
    <mergeCell ref="AE256:AF256"/>
    <mergeCell ref="B255:J255"/>
    <mergeCell ref="K255:L255"/>
    <mergeCell ref="M255:R255"/>
    <mergeCell ref="S255:T255"/>
    <mergeCell ref="V255:W255"/>
    <mergeCell ref="Y255:Z255"/>
    <mergeCell ref="AB261:AC261"/>
    <mergeCell ref="AE261:AF261"/>
    <mergeCell ref="B262:J262"/>
    <mergeCell ref="K262:L262"/>
    <mergeCell ref="M262:R262"/>
    <mergeCell ref="S262:T262"/>
    <mergeCell ref="V262:W262"/>
    <mergeCell ref="Y262:Z262"/>
    <mergeCell ref="AB262:AC262"/>
    <mergeCell ref="AE262:AF262"/>
    <mergeCell ref="B261:J261"/>
    <mergeCell ref="K261:L261"/>
    <mergeCell ref="M261:R261"/>
    <mergeCell ref="S261:T261"/>
    <mergeCell ref="V261:W261"/>
    <mergeCell ref="Y261:Z261"/>
    <mergeCell ref="AB259:AC259"/>
    <mergeCell ref="AE259:AF259"/>
    <mergeCell ref="B260:J260"/>
    <mergeCell ref="K260:L260"/>
    <mergeCell ref="M260:R260"/>
    <mergeCell ref="S260:T260"/>
    <mergeCell ref="V260:W260"/>
    <mergeCell ref="Y260:Z260"/>
    <mergeCell ref="B259:J259"/>
    <mergeCell ref="AE252:AF252"/>
    <mergeCell ref="B251:J251"/>
    <mergeCell ref="K251:L251"/>
    <mergeCell ref="M251:R251"/>
    <mergeCell ref="S251:T251"/>
    <mergeCell ref="V251:W251"/>
    <mergeCell ref="Y251:Z251"/>
    <mergeCell ref="AB257:AC257"/>
    <mergeCell ref="AE257:AF257"/>
    <mergeCell ref="B258:J258"/>
    <mergeCell ref="K258:L258"/>
    <mergeCell ref="M258:R258"/>
    <mergeCell ref="S258:T258"/>
    <mergeCell ref="V258:W258"/>
    <mergeCell ref="Y258:Z258"/>
    <mergeCell ref="AB258:AC258"/>
    <mergeCell ref="AE258:AF258"/>
    <mergeCell ref="B257:J257"/>
    <mergeCell ref="K257:L257"/>
    <mergeCell ref="M257:R257"/>
    <mergeCell ref="S257:T257"/>
    <mergeCell ref="V257:W257"/>
    <mergeCell ref="Y257:Z257"/>
    <mergeCell ref="AB255:AC255"/>
    <mergeCell ref="AE255:AF255"/>
    <mergeCell ref="B256:J256"/>
    <mergeCell ref="K256:L256"/>
    <mergeCell ref="M256:R256"/>
    <mergeCell ref="S256:T256"/>
    <mergeCell ref="V256:W256"/>
    <mergeCell ref="Y256:Z256"/>
    <mergeCell ref="AB256:AC256"/>
    <mergeCell ref="AE247:AF247"/>
    <mergeCell ref="B246:J246"/>
    <mergeCell ref="K246:L246"/>
    <mergeCell ref="M246:R246"/>
    <mergeCell ref="S246:T246"/>
    <mergeCell ref="V246:W246"/>
    <mergeCell ref="Y246:Z246"/>
    <mergeCell ref="AB253:AC253"/>
    <mergeCell ref="AE253:AF253"/>
    <mergeCell ref="B254:J254"/>
    <mergeCell ref="K254:L254"/>
    <mergeCell ref="M254:R254"/>
    <mergeCell ref="S254:T254"/>
    <mergeCell ref="V254:W254"/>
    <mergeCell ref="Y254:Z254"/>
    <mergeCell ref="AB254:AC254"/>
    <mergeCell ref="AE254:AF254"/>
    <mergeCell ref="B253:J253"/>
    <mergeCell ref="K253:L253"/>
    <mergeCell ref="M253:R253"/>
    <mergeCell ref="S253:T253"/>
    <mergeCell ref="V253:W253"/>
    <mergeCell ref="Y253:Z253"/>
    <mergeCell ref="AB251:AC251"/>
    <mergeCell ref="AE251:AF251"/>
    <mergeCell ref="B252:J252"/>
    <mergeCell ref="K252:L252"/>
    <mergeCell ref="M252:R252"/>
    <mergeCell ref="S252:T252"/>
    <mergeCell ref="V252:W252"/>
    <mergeCell ref="Y252:Z252"/>
    <mergeCell ref="AB252:AC252"/>
    <mergeCell ref="AE243:AF243"/>
    <mergeCell ref="B242:J242"/>
    <mergeCell ref="K242:L242"/>
    <mergeCell ref="M242:R242"/>
    <mergeCell ref="S242:T242"/>
    <mergeCell ref="V242:W242"/>
    <mergeCell ref="Y242:Z242"/>
    <mergeCell ref="AB248:AC248"/>
    <mergeCell ref="AE248:AF248"/>
    <mergeCell ref="B249:J249"/>
    <mergeCell ref="K249:L249"/>
    <mergeCell ref="M249:R249"/>
    <mergeCell ref="S249:T249"/>
    <mergeCell ref="V249:W249"/>
    <mergeCell ref="Y249:Z249"/>
    <mergeCell ref="AB249:AC249"/>
    <mergeCell ref="AE249:AF249"/>
    <mergeCell ref="B248:J248"/>
    <mergeCell ref="K248:L248"/>
    <mergeCell ref="M248:R248"/>
    <mergeCell ref="S248:T248"/>
    <mergeCell ref="V248:W248"/>
    <mergeCell ref="Y248:Z248"/>
    <mergeCell ref="AB246:AC246"/>
    <mergeCell ref="AE246:AF246"/>
    <mergeCell ref="B247:J247"/>
    <mergeCell ref="K247:L247"/>
    <mergeCell ref="M247:R247"/>
    <mergeCell ref="S247:T247"/>
    <mergeCell ref="V247:W247"/>
    <mergeCell ref="Y247:Z247"/>
    <mergeCell ref="AB247:AC247"/>
    <mergeCell ref="AE239:AF239"/>
    <mergeCell ref="B238:J238"/>
    <mergeCell ref="K238:L238"/>
    <mergeCell ref="M238:R238"/>
    <mergeCell ref="S238:T238"/>
    <mergeCell ref="V238:W238"/>
    <mergeCell ref="Y238:Z238"/>
    <mergeCell ref="AB244:AC244"/>
    <mergeCell ref="AE244:AF244"/>
    <mergeCell ref="B245:J245"/>
    <mergeCell ref="K245:L245"/>
    <mergeCell ref="M245:R245"/>
    <mergeCell ref="S245:T245"/>
    <mergeCell ref="V245:W245"/>
    <mergeCell ref="Y245:Z245"/>
    <mergeCell ref="AB245:AC245"/>
    <mergeCell ref="AE245:AF245"/>
    <mergeCell ref="B244:J244"/>
    <mergeCell ref="K244:L244"/>
    <mergeCell ref="M244:R244"/>
    <mergeCell ref="S244:T244"/>
    <mergeCell ref="V244:W244"/>
    <mergeCell ref="Y244:Z244"/>
    <mergeCell ref="AB242:AC242"/>
    <mergeCell ref="AE242:AF242"/>
    <mergeCell ref="B243:J243"/>
    <mergeCell ref="K243:L243"/>
    <mergeCell ref="M243:R243"/>
    <mergeCell ref="S243:T243"/>
    <mergeCell ref="V243:W243"/>
    <mergeCell ref="Y243:Z243"/>
    <mergeCell ref="AB243:AC243"/>
    <mergeCell ref="S231:T231"/>
    <mergeCell ref="V231:W231"/>
    <mergeCell ref="Y231:Z231"/>
    <mergeCell ref="AB231:AC231"/>
    <mergeCell ref="AE231:AF231"/>
    <mergeCell ref="B233:J233"/>
    <mergeCell ref="B234:J234"/>
    <mergeCell ref="AB240:AC240"/>
    <mergeCell ref="AE240:AF240"/>
    <mergeCell ref="B241:J241"/>
    <mergeCell ref="K241:L241"/>
    <mergeCell ref="M241:R241"/>
    <mergeCell ref="S241:T241"/>
    <mergeCell ref="V241:W241"/>
    <mergeCell ref="Y241:Z241"/>
    <mergeCell ref="AB241:AC241"/>
    <mergeCell ref="AE241:AF241"/>
    <mergeCell ref="B240:J240"/>
    <mergeCell ref="K240:L240"/>
    <mergeCell ref="M240:R240"/>
    <mergeCell ref="S240:T240"/>
    <mergeCell ref="V240:W240"/>
    <mergeCell ref="Y240:Z240"/>
    <mergeCell ref="AB238:AC238"/>
    <mergeCell ref="AE238:AF238"/>
    <mergeCell ref="B239:J239"/>
    <mergeCell ref="K239:L239"/>
    <mergeCell ref="M239:R239"/>
    <mergeCell ref="S239:T239"/>
    <mergeCell ref="V239:W239"/>
    <mergeCell ref="Y239:Z239"/>
    <mergeCell ref="AB239:AC239"/>
    <mergeCell ref="AB236:AC236"/>
    <mergeCell ref="AE236:AF236"/>
    <mergeCell ref="B237:J237"/>
    <mergeCell ref="K237:L237"/>
    <mergeCell ref="M237:R237"/>
    <mergeCell ref="S237:T237"/>
    <mergeCell ref="V237:W237"/>
    <mergeCell ref="Y237:Z237"/>
    <mergeCell ref="AB237:AC237"/>
    <mergeCell ref="AE237:AF237"/>
    <mergeCell ref="B236:J236"/>
    <mergeCell ref="K236:L236"/>
    <mergeCell ref="M236:R236"/>
    <mergeCell ref="S236:T236"/>
    <mergeCell ref="V236:W236"/>
    <mergeCell ref="Y236:Z236"/>
    <mergeCell ref="M234:R234"/>
    <mergeCell ref="S234:T234"/>
    <mergeCell ref="V234:W234"/>
    <mergeCell ref="Y234:Z234"/>
    <mergeCell ref="AB234:AC234"/>
    <mergeCell ref="AE234:AF234"/>
    <mergeCell ref="B235:J235"/>
    <mergeCell ref="K235:L235"/>
    <mergeCell ref="M235:R235"/>
    <mergeCell ref="S235:T235"/>
    <mergeCell ref="V235:W235"/>
    <mergeCell ref="Y235:Z235"/>
    <mergeCell ref="AB235:AC235"/>
    <mergeCell ref="AE235:AF235"/>
    <mergeCell ref="M233:R233"/>
    <mergeCell ref="S233:T233"/>
    <mergeCell ref="V233:W233"/>
    <mergeCell ref="Y233:Z233"/>
    <mergeCell ref="AB233:AC233"/>
    <mergeCell ref="AE233:AF233"/>
    <mergeCell ref="AB228:AC228"/>
    <mergeCell ref="AE228:AF228"/>
    <mergeCell ref="B229:J229"/>
    <mergeCell ref="K229:L229"/>
    <mergeCell ref="M229:R229"/>
    <mergeCell ref="S229:T229"/>
    <mergeCell ref="V229:W229"/>
    <mergeCell ref="Y229:Z229"/>
    <mergeCell ref="AB229:AC229"/>
    <mergeCell ref="AE229:AF229"/>
    <mergeCell ref="B228:J228"/>
    <mergeCell ref="K228:L228"/>
    <mergeCell ref="M228:R228"/>
    <mergeCell ref="S228:T228"/>
    <mergeCell ref="V228:W228"/>
    <mergeCell ref="Y228:Z228"/>
    <mergeCell ref="B231:J231"/>
    <mergeCell ref="B232:J232"/>
    <mergeCell ref="B230:J230"/>
    <mergeCell ref="M230:R230"/>
    <mergeCell ref="S230:T230"/>
    <mergeCell ref="V230:W230"/>
    <mergeCell ref="Y230:Z230"/>
    <mergeCell ref="AB230:AC230"/>
    <mergeCell ref="AE230:AF230"/>
    <mergeCell ref="M231:R231"/>
    <mergeCell ref="M227:R227"/>
    <mergeCell ref="S227:T227"/>
    <mergeCell ref="V227:W227"/>
    <mergeCell ref="Y227:Z227"/>
    <mergeCell ref="AB227:AC227"/>
    <mergeCell ref="AE227:AF227"/>
    <mergeCell ref="AB225:AC225"/>
    <mergeCell ref="AE225:AF225"/>
    <mergeCell ref="M226:R226"/>
    <mergeCell ref="S226:T226"/>
    <mergeCell ref="V226:W226"/>
    <mergeCell ref="Y226:Z226"/>
    <mergeCell ref="AB226:AC226"/>
    <mergeCell ref="AE226:AF226"/>
    <mergeCell ref="B225:J225"/>
    <mergeCell ref="K225:L225"/>
    <mergeCell ref="M225:R225"/>
    <mergeCell ref="S225:T225"/>
    <mergeCell ref="V225:W225"/>
    <mergeCell ref="Y225:Z225"/>
    <mergeCell ref="AB223:AC223"/>
    <mergeCell ref="AE223:AF223"/>
    <mergeCell ref="B224:J224"/>
    <mergeCell ref="K224:L224"/>
    <mergeCell ref="M224:R224"/>
    <mergeCell ref="S224:T224"/>
    <mergeCell ref="V224:W224"/>
    <mergeCell ref="Y224:Z224"/>
    <mergeCell ref="AB224:AC224"/>
    <mergeCell ref="AE224:AF224"/>
    <mergeCell ref="B223:J223"/>
    <mergeCell ref="K223:L223"/>
    <mergeCell ref="M223:R223"/>
    <mergeCell ref="S223:T223"/>
    <mergeCell ref="V223:W223"/>
    <mergeCell ref="Y223:Z223"/>
    <mergeCell ref="M222:R222"/>
    <mergeCell ref="S222:T222"/>
    <mergeCell ref="V222:W222"/>
    <mergeCell ref="Y222:Z222"/>
    <mergeCell ref="AB222:AC222"/>
    <mergeCell ref="AE222:AF222"/>
    <mergeCell ref="B214:J214"/>
    <mergeCell ref="K214:L214"/>
    <mergeCell ref="M221:R221"/>
    <mergeCell ref="S221:T221"/>
    <mergeCell ref="V221:W221"/>
    <mergeCell ref="Y221:Z221"/>
    <mergeCell ref="AB221:AC221"/>
    <mergeCell ref="AE221:AF221"/>
    <mergeCell ref="M220:R220"/>
    <mergeCell ref="S220:T220"/>
    <mergeCell ref="V220:W220"/>
    <mergeCell ref="Y220:Z220"/>
    <mergeCell ref="AB220:AC220"/>
    <mergeCell ref="AE220:AF220"/>
    <mergeCell ref="M219:R219"/>
    <mergeCell ref="S219:T219"/>
    <mergeCell ref="V219:W219"/>
    <mergeCell ref="Y219:Z219"/>
    <mergeCell ref="AB219:AC219"/>
    <mergeCell ref="AE219:AF219"/>
    <mergeCell ref="B215:J215"/>
    <mergeCell ref="M218:R218"/>
    <mergeCell ref="S218:T218"/>
    <mergeCell ref="V218:W218"/>
    <mergeCell ref="Y218:Z218"/>
    <mergeCell ref="AB218:AC218"/>
    <mergeCell ref="AE218:AF218"/>
    <mergeCell ref="M217:R217"/>
    <mergeCell ref="S217:T217"/>
    <mergeCell ref="V217:W217"/>
    <mergeCell ref="Y217:Z217"/>
    <mergeCell ref="AB217:AC217"/>
    <mergeCell ref="AE217:AF217"/>
    <mergeCell ref="AB215:AC215"/>
    <mergeCell ref="AE215:AF215"/>
    <mergeCell ref="M216:R216"/>
    <mergeCell ref="S216:T216"/>
    <mergeCell ref="V216:W216"/>
    <mergeCell ref="Y216:Z216"/>
    <mergeCell ref="AB216:AC216"/>
    <mergeCell ref="AE216:AF216"/>
    <mergeCell ref="K215:L215"/>
    <mergeCell ref="M215:R215"/>
    <mergeCell ref="S215:T215"/>
    <mergeCell ref="V215:W215"/>
    <mergeCell ref="Y215:Z215"/>
    <mergeCell ref="M214:R214"/>
    <mergeCell ref="S214:T214"/>
    <mergeCell ref="V214:W214"/>
    <mergeCell ref="Y214:Z214"/>
    <mergeCell ref="AB214:AC214"/>
    <mergeCell ref="AE214:AF214"/>
    <mergeCell ref="K216:L216"/>
    <mergeCell ref="K217:L217"/>
    <mergeCell ref="B213:J213"/>
    <mergeCell ref="K213:L213"/>
    <mergeCell ref="M213:R213"/>
    <mergeCell ref="S213:T213"/>
    <mergeCell ref="V213:W213"/>
    <mergeCell ref="Y213:Z213"/>
    <mergeCell ref="AB209:AC209"/>
    <mergeCell ref="AE209:AF209"/>
    <mergeCell ref="B211:J211"/>
    <mergeCell ref="K211:L211"/>
    <mergeCell ref="M211:R211"/>
    <mergeCell ref="S211:T211"/>
    <mergeCell ref="V211:W211"/>
    <mergeCell ref="Y211:Z211"/>
    <mergeCell ref="AB211:AC211"/>
    <mergeCell ref="AE211:AF211"/>
    <mergeCell ref="B209:J209"/>
    <mergeCell ref="K209:L209"/>
    <mergeCell ref="M209:R209"/>
    <mergeCell ref="S209:T209"/>
    <mergeCell ref="V209:W209"/>
    <mergeCell ref="Y209:Z209"/>
    <mergeCell ref="V212:W212"/>
    <mergeCell ref="Y212:Z212"/>
    <mergeCell ref="AB212:AC212"/>
    <mergeCell ref="AE212:AF212"/>
    <mergeCell ref="AB213:AC213"/>
    <mergeCell ref="AE213:AF213"/>
    <mergeCell ref="AB207:AC207"/>
    <mergeCell ref="AE207:AF207"/>
    <mergeCell ref="B208:J208"/>
    <mergeCell ref="K208:L208"/>
    <mergeCell ref="M208:R208"/>
    <mergeCell ref="S208:T208"/>
    <mergeCell ref="V208:W208"/>
    <mergeCell ref="Y208:Z208"/>
    <mergeCell ref="AB208:AC208"/>
    <mergeCell ref="AE208:AF208"/>
    <mergeCell ref="B207:J207"/>
    <mergeCell ref="K207:L207"/>
    <mergeCell ref="M207:R207"/>
    <mergeCell ref="S207:T207"/>
    <mergeCell ref="V207:W207"/>
    <mergeCell ref="Y207:Z207"/>
    <mergeCell ref="AB204:AC204"/>
    <mergeCell ref="AE204:AF204"/>
    <mergeCell ref="B205:J205"/>
    <mergeCell ref="K205:L205"/>
    <mergeCell ref="M205:R205"/>
    <mergeCell ref="S205:T205"/>
    <mergeCell ref="V205:W205"/>
    <mergeCell ref="Y205:Z205"/>
    <mergeCell ref="AB205:AC205"/>
    <mergeCell ref="AE205:AF205"/>
    <mergeCell ref="B204:J204"/>
    <mergeCell ref="K204:L204"/>
    <mergeCell ref="M204:R204"/>
    <mergeCell ref="S204:T204"/>
    <mergeCell ref="V204:W204"/>
    <mergeCell ref="Y204:Z204"/>
    <mergeCell ref="AB202:AC202"/>
    <mergeCell ref="AE202:AF202"/>
    <mergeCell ref="B203:J203"/>
    <mergeCell ref="K203:L203"/>
    <mergeCell ref="M203:R203"/>
    <mergeCell ref="S203:T203"/>
    <mergeCell ref="V203:W203"/>
    <mergeCell ref="Y203:Z203"/>
    <mergeCell ref="AB203:AC203"/>
    <mergeCell ref="AE203:AF203"/>
    <mergeCell ref="B202:J202"/>
    <mergeCell ref="K202:L202"/>
    <mergeCell ref="M202:R202"/>
    <mergeCell ref="S202:T202"/>
    <mergeCell ref="V202:W202"/>
    <mergeCell ref="Y202:Z202"/>
    <mergeCell ref="AB200:AC200"/>
    <mergeCell ref="AE200:AF200"/>
    <mergeCell ref="B201:J201"/>
    <mergeCell ref="K201:L201"/>
    <mergeCell ref="M201:R201"/>
    <mergeCell ref="S201:T201"/>
    <mergeCell ref="V201:W201"/>
    <mergeCell ref="Y201:Z201"/>
    <mergeCell ref="AB201:AC201"/>
    <mergeCell ref="AE201:AF201"/>
    <mergeCell ref="B200:J200"/>
    <mergeCell ref="K200:L200"/>
    <mergeCell ref="M200:R200"/>
    <mergeCell ref="S200:T200"/>
    <mergeCell ref="V200:W200"/>
    <mergeCell ref="Y200:Z200"/>
    <mergeCell ref="AB198:AC198"/>
    <mergeCell ref="AE198:AF198"/>
    <mergeCell ref="B199:J199"/>
    <mergeCell ref="K199:L199"/>
    <mergeCell ref="M199:R199"/>
    <mergeCell ref="S199:T199"/>
    <mergeCell ref="V199:W199"/>
    <mergeCell ref="Y199:Z199"/>
    <mergeCell ref="AB199:AC199"/>
    <mergeCell ref="AE199:AF199"/>
    <mergeCell ref="B198:J198"/>
    <mergeCell ref="K198:L198"/>
    <mergeCell ref="M198:R198"/>
    <mergeCell ref="S198:T198"/>
    <mergeCell ref="V198:W198"/>
    <mergeCell ref="Y198:Z198"/>
    <mergeCell ref="AB196:AC196"/>
    <mergeCell ref="AE196:AF196"/>
    <mergeCell ref="B197:J197"/>
    <mergeCell ref="K197:L197"/>
    <mergeCell ref="M197:R197"/>
    <mergeCell ref="S197:T197"/>
    <mergeCell ref="V197:W197"/>
    <mergeCell ref="Y197:Z197"/>
    <mergeCell ref="AB197:AC197"/>
    <mergeCell ref="AE197:AF197"/>
    <mergeCell ref="B196:J196"/>
    <mergeCell ref="K196:L196"/>
    <mergeCell ref="M196:R196"/>
    <mergeCell ref="S196:T196"/>
    <mergeCell ref="V196:W196"/>
    <mergeCell ref="Y196:Z196"/>
    <mergeCell ref="AB194:AC194"/>
    <mergeCell ref="AE194:AF194"/>
    <mergeCell ref="B195:J195"/>
    <mergeCell ref="K195:L195"/>
    <mergeCell ref="M195:R195"/>
    <mergeCell ref="S195:T195"/>
    <mergeCell ref="V195:W195"/>
    <mergeCell ref="Y195:Z195"/>
    <mergeCell ref="AB195:AC195"/>
    <mergeCell ref="AE195:AF195"/>
    <mergeCell ref="B194:J194"/>
    <mergeCell ref="K194:L194"/>
    <mergeCell ref="M194:R194"/>
    <mergeCell ref="S194:T194"/>
    <mergeCell ref="V194:W194"/>
    <mergeCell ref="Y194:Z194"/>
    <mergeCell ref="AB192:AC192"/>
    <mergeCell ref="AE192:AF192"/>
    <mergeCell ref="B193:J193"/>
    <mergeCell ref="K193:L193"/>
    <mergeCell ref="M193:R193"/>
    <mergeCell ref="S193:T193"/>
    <mergeCell ref="V193:W193"/>
    <mergeCell ref="Y193:Z193"/>
    <mergeCell ref="AB193:AC193"/>
    <mergeCell ref="AE193:AF193"/>
    <mergeCell ref="B192:J192"/>
    <mergeCell ref="K192:L192"/>
    <mergeCell ref="M192:R192"/>
    <mergeCell ref="S192:T192"/>
    <mergeCell ref="V192:W192"/>
    <mergeCell ref="Y192:Z192"/>
    <mergeCell ref="AB189:AC189"/>
    <mergeCell ref="AE189:AF189"/>
    <mergeCell ref="B191:J191"/>
    <mergeCell ref="K191:L191"/>
    <mergeCell ref="M191:R191"/>
    <mergeCell ref="S191:T191"/>
    <mergeCell ref="V191:W191"/>
    <mergeCell ref="Y191:Z191"/>
    <mergeCell ref="AB191:AC191"/>
    <mergeCell ref="AE191:AF191"/>
    <mergeCell ref="B189:J189"/>
    <mergeCell ref="K189:L189"/>
    <mergeCell ref="M189:R189"/>
    <mergeCell ref="S189:T189"/>
    <mergeCell ref="V189:W189"/>
    <mergeCell ref="Y189:Z189"/>
    <mergeCell ref="AB187:AC187"/>
    <mergeCell ref="AE187:AF187"/>
    <mergeCell ref="B188:J188"/>
    <mergeCell ref="K188:L188"/>
    <mergeCell ref="M188:R188"/>
    <mergeCell ref="S188:T188"/>
    <mergeCell ref="V188:W188"/>
    <mergeCell ref="Y188:Z188"/>
    <mergeCell ref="AB188:AC188"/>
    <mergeCell ref="AE188:AF188"/>
    <mergeCell ref="B187:J187"/>
    <mergeCell ref="K187:L187"/>
    <mergeCell ref="M187:R187"/>
    <mergeCell ref="S187:T187"/>
    <mergeCell ref="V187:W187"/>
    <mergeCell ref="Y187:Z187"/>
    <mergeCell ref="AE184:AF184"/>
    <mergeCell ref="K185:L185"/>
    <mergeCell ref="M185:R185"/>
    <mergeCell ref="S185:T185"/>
    <mergeCell ref="V185:W185"/>
    <mergeCell ref="Y185:Z185"/>
    <mergeCell ref="AB185:AC185"/>
    <mergeCell ref="AE185:AF185"/>
    <mergeCell ref="K184:L184"/>
    <mergeCell ref="M184:R184"/>
    <mergeCell ref="S184:T184"/>
    <mergeCell ref="V184:W184"/>
    <mergeCell ref="Y184:Z184"/>
    <mergeCell ref="AB184:AC184"/>
    <mergeCell ref="B186:J186"/>
    <mergeCell ref="AB182:AC182"/>
    <mergeCell ref="AE182:AF182"/>
    <mergeCell ref="B183:J183"/>
    <mergeCell ref="K183:L183"/>
    <mergeCell ref="M183:R183"/>
    <mergeCell ref="S183:T183"/>
    <mergeCell ref="V183:W183"/>
    <mergeCell ref="Y183:Z183"/>
    <mergeCell ref="AB183:AC183"/>
    <mergeCell ref="AE183:AF183"/>
    <mergeCell ref="B182:J182"/>
    <mergeCell ref="K181:L181"/>
    <mergeCell ref="M182:R182"/>
    <mergeCell ref="S182:T182"/>
    <mergeCell ref="V182:W182"/>
    <mergeCell ref="Y182:Z182"/>
    <mergeCell ref="AB180:AC180"/>
    <mergeCell ref="AE180:AF180"/>
    <mergeCell ref="B181:J181"/>
    <mergeCell ref="M181:R181"/>
    <mergeCell ref="S181:T181"/>
    <mergeCell ref="V181:W181"/>
    <mergeCell ref="Y181:Z181"/>
    <mergeCell ref="AB181:AC181"/>
    <mergeCell ref="AE181:AF181"/>
    <mergeCell ref="B180:J180"/>
    <mergeCell ref="K180:L180"/>
    <mergeCell ref="M180:R180"/>
    <mergeCell ref="S180:T180"/>
    <mergeCell ref="V180:W180"/>
    <mergeCell ref="Y180:Z180"/>
    <mergeCell ref="AB178:AC178"/>
    <mergeCell ref="AE178:AF178"/>
    <mergeCell ref="B179:J179"/>
    <mergeCell ref="K179:L179"/>
    <mergeCell ref="M179:R179"/>
    <mergeCell ref="S179:T179"/>
    <mergeCell ref="V179:W179"/>
    <mergeCell ref="Y179:Z179"/>
    <mergeCell ref="AB179:AC179"/>
    <mergeCell ref="AE179:AF179"/>
    <mergeCell ref="B178:J178"/>
    <mergeCell ref="K178:L178"/>
    <mergeCell ref="M178:R178"/>
    <mergeCell ref="S178:T178"/>
    <mergeCell ref="V178:W178"/>
    <mergeCell ref="Y178:Z178"/>
    <mergeCell ref="AB175:AC175"/>
    <mergeCell ref="AE175:AF175"/>
    <mergeCell ref="B177:J177"/>
    <mergeCell ref="K177:L177"/>
    <mergeCell ref="M177:R177"/>
    <mergeCell ref="S177:T177"/>
    <mergeCell ref="V177:W177"/>
    <mergeCell ref="Y177:Z177"/>
    <mergeCell ref="AB177:AC177"/>
    <mergeCell ref="AE177:AF177"/>
    <mergeCell ref="B175:J175"/>
    <mergeCell ref="K175:L175"/>
    <mergeCell ref="M175:R175"/>
    <mergeCell ref="S175:T175"/>
    <mergeCell ref="V175:W175"/>
    <mergeCell ref="Y175:Z175"/>
    <mergeCell ref="AB173:AC173"/>
    <mergeCell ref="AE173:AF173"/>
    <mergeCell ref="B174:J174"/>
    <mergeCell ref="K174:L174"/>
    <mergeCell ref="M174:R174"/>
    <mergeCell ref="S174:T174"/>
    <mergeCell ref="V174:W174"/>
    <mergeCell ref="Y174:Z174"/>
    <mergeCell ref="AB174:AC174"/>
    <mergeCell ref="AE174:AF174"/>
    <mergeCell ref="B173:J173"/>
    <mergeCell ref="K173:L173"/>
    <mergeCell ref="M173:R173"/>
    <mergeCell ref="S173:T173"/>
    <mergeCell ref="V173:W173"/>
    <mergeCell ref="Y173:Z173"/>
    <mergeCell ref="AB171:AC171"/>
    <mergeCell ref="AE171:AF171"/>
    <mergeCell ref="B172:J172"/>
    <mergeCell ref="K172:L172"/>
    <mergeCell ref="M172:R172"/>
    <mergeCell ref="S172:T172"/>
    <mergeCell ref="V172:W172"/>
    <mergeCell ref="Y172:Z172"/>
    <mergeCell ref="AB172:AC172"/>
    <mergeCell ref="AE172:AF172"/>
    <mergeCell ref="B171:J171"/>
    <mergeCell ref="K171:L171"/>
    <mergeCell ref="M171:R171"/>
    <mergeCell ref="S171:T171"/>
    <mergeCell ref="V171:W171"/>
    <mergeCell ref="Y171:Z171"/>
    <mergeCell ref="AB168:AC168"/>
    <mergeCell ref="AE168:AF168"/>
    <mergeCell ref="B170:J170"/>
    <mergeCell ref="K170:L170"/>
    <mergeCell ref="M170:R170"/>
    <mergeCell ref="S170:T170"/>
    <mergeCell ref="V170:W170"/>
    <mergeCell ref="Y170:Z170"/>
    <mergeCell ref="AB170:AC170"/>
    <mergeCell ref="AE170:AF170"/>
    <mergeCell ref="B168:J168"/>
    <mergeCell ref="K168:L168"/>
    <mergeCell ref="M168:R168"/>
    <mergeCell ref="S168:T168"/>
    <mergeCell ref="V168:W168"/>
    <mergeCell ref="Y168:Z168"/>
    <mergeCell ref="AB164:AC164"/>
    <mergeCell ref="AE164:AF164"/>
    <mergeCell ref="B165:J165"/>
    <mergeCell ref="K165:L165"/>
    <mergeCell ref="M165:R165"/>
    <mergeCell ref="S165:T165"/>
    <mergeCell ref="V165:W165"/>
    <mergeCell ref="Y165:Z165"/>
    <mergeCell ref="AB165:AC165"/>
    <mergeCell ref="AE165:AF165"/>
    <mergeCell ref="B164:J164"/>
    <mergeCell ref="K164:L164"/>
    <mergeCell ref="M164:R164"/>
    <mergeCell ref="S164:T164"/>
    <mergeCell ref="V164:W164"/>
    <mergeCell ref="Y164:Z164"/>
    <mergeCell ref="AB162:AC162"/>
    <mergeCell ref="AE162:AF162"/>
    <mergeCell ref="B163:J163"/>
    <mergeCell ref="K163:L163"/>
    <mergeCell ref="M163:R163"/>
    <mergeCell ref="S163:T163"/>
    <mergeCell ref="V163:W163"/>
    <mergeCell ref="Y163:Z163"/>
    <mergeCell ref="AB163:AC163"/>
    <mergeCell ref="AE163:AF163"/>
    <mergeCell ref="B162:J162"/>
    <mergeCell ref="K162:L162"/>
    <mergeCell ref="M162:R162"/>
    <mergeCell ref="S162:T162"/>
    <mergeCell ref="V162:W162"/>
    <mergeCell ref="Y162:Z162"/>
    <mergeCell ref="AB159:AC159"/>
    <mergeCell ref="AE159:AF159"/>
    <mergeCell ref="B161:J161"/>
    <mergeCell ref="K161:L161"/>
    <mergeCell ref="M161:R161"/>
    <mergeCell ref="S161:T161"/>
    <mergeCell ref="V161:W161"/>
    <mergeCell ref="Y161:Z161"/>
    <mergeCell ref="AB161:AC161"/>
    <mergeCell ref="AE161:AF161"/>
    <mergeCell ref="B159:J159"/>
    <mergeCell ref="K159:L159"/>
    <mergeCell ref="M159:R159"/>
    <mergeCell ref="S159:T159"/>
    <mergeCell ref="V159:W159"/>
    <mergeCell ref="Y159:Z159"/>
    <mergeCell ref="AB157:AC157"/>
    <mergeCell ref="AE157:AF157"/>
    <mergeCell ref="B158:J158"/>
    <mergeCell ref="K158:L158"/>
    <mergeCell ref="M158:R158"/>
    <mergeCell ref="S158:T158"/>
    <mergeCell ref="V158:W158"/>
    <mergeCell ref="Y158:Z158"/>
    <mergeCell ref="AB158:AC158"/>
    <mergeCell ref="AE158:AF158"/>
    <mergeCell ref="B157:J157"/>
    <mergeCell ref="K157:L157"/>
    <mergeCell ref="M157:R157"/>
    <mergeCell ref="S157:T157"/>
    <mergeCell ref="V157:W157"/>
    <mergeCell ref="Y157:Z157"/>
    <mergeCell ref="AE155:AF155"/>
    <mergeCell ref="B156:J156"/>
    <mergeCell ref="K156:L156"/>
    <mergeCell ref="M156:R156"/>
    <mergeCell ref="S156:T156"/>
    <mergeCell ref="V156:W156"/>
    <mergeCell ref="Y156:Z156"/>
    <mergeCell ref="AB156:AC156"/>
    <mergeCell ref="AE156:AF156"/>
    <mergeCell ref="AB153:AC153"/>
    <mergeCell ref="AE153:AF153"/>
    <mergeCell ref="B154:J154"/>
    <mergeCell ref="K154:L154"/>
    <mergeCell ref="M154:R154"/>
    <mergeCell ref="S154:T154"/>
    <mergeCell ref="V154:W154"/>
    <mergeCell ref="Y154:Z154"/>
    <mergeCell ref="AB154:AC154"/>
    <mergeCell ref="AE154:AF154"/>
    <mergeCell ref="B153:J153"/>
    <mergeCell ref="K153:L153"/>
    <mergeCell ref="M153:R153"/>
    <mergeCell ref="S153:T153"/>
    <mergeCell ref="V153:W153"/>
    <mergeCell ref="Y153:Z153"/>
    <mergeCell ref="AB151:AC151"/>
    <mergeCell ref="AE151:AF151"/>
    <mergeCell ref="B152:J152"/>
    <mergeCell ref="K152:L152"/>
    <mergeCell ref="M152:R152"/>
    <mergeCell ref="S152:T152"/>
    <mergeCell ref="V152:W152"/>
    <mergeCell ref="Y152:Z152"/>
    <mergeCell ref="AB152:AC152"/>
    <mergeCell ref="AE152:AF152"/>
    <mergeCell ref="B151:J151"/>
    <mergeCell ref="K151:L151"/>
    <mergeCell ref="M151:R151"/>
    <mergeCell ref="S151:T151"/>
    <mergeCell ref="V151:W151"/>
    <mergeCell ref="Y151:Z151"/>
    <mergeCell ref="B150:J150"/>
    <mergeCell ref="K150:L150"/>
    <mergeCell ref="M150:R150"/>
    <mergeCell ref="S150:T150"/>
    <mergeCell ref="V150:W150"/>
    <mergeCell ref="Y150:Z150"/>
    <mergeCell ref="AB150:AC150"/>
    <mergeCell ref="AE150:AF150"/>
    <mergeCell ref="B149:J149"/>
    <mergeCell ref="K149:L149"/>
    <mergeCell ref="M149:R149"/>
    <mergeCell ref="S149:T149"/>
    <mergeCell ref="V149:W149"/>
    <mergeCell ref="Y149:Z149"/>
    <mergeCell ref="AB146:AC146"/>
    <mergeCell ref="AE146:AF146"/>
    <mergeCell ref="B148:J148"/>
    <mergeCell ref="K148:L148"/>
    <mergeCell ref="M148:R148"/>
    <mergeCell ref="S148:T148"/>
    <mergeCell ref="V148:W148"/>
    <mergeCell ref="Y148:Z148"/>
    <mergeCell ref="AB148:AC148"/>
    <mergeCell ref="AE148:AF148"/>
    <mergeCell ref="B146:J146"/>
    <mergeCell ref="K146:L146"/>
    <mergeCell ref="M146:R146"/>
    <mergeCell ref="S146:T146"/>
    <mergeCell ref="V146:W146"/>
    <mergeCell ref="Y146:Z146"/>
    <mergeCell ref="AB142:AC142"/>
    <mergeCell ref="AE142:AF142"/>
    <mergeCell ref="K143:L143"/>
    <mergeCell ref="M143:R143"/>
    <mergeCell ref="S143:T143"/>
    <mergeCell ref="V143:W143"/>
    <mergeCell ref="Y143:Z143"/>
    <mergeCell ref="AB143:AC143"/>
    <mergeCell ref="AE143:AF143"/>
    <mergeCell ref="B142:J142"/>
    <mergeCell ref="K142:L142"/>
    <mergeCell ref="M142:R142"/>
    <mergeCell ref="S142:T142"/>
    <mergeCell ref="V142:W142"/>
    <mergeCell ref="Y142:Z142"/>
    <mergeCell ref="AB149:AC149"/>
    <mergeCell ref="AE149:AF149"/>
    <mergeCell ref="AE144:AF144"/>
    <mergeCell ref="AE135:AF135"/>
    <mergeCell ref="K136:L136"/>
    <mergeCell ref="M136:R136"/>
    <mergeCell ref="S136:T136"/>
    <mergeCell ref="V136:W136"/>
    <mergeCell ref="Y136:Z136"/>
    <mergeCell ref="AB136:AC136"/>
    <mergeCell ref="AE136:AF136"/>
    <mergeCell ref="K135:L135"/>
    <mergeCell ref="M135:R135"/>
    <mergeCell ref="S135:T135"/>
    <mergeCell ref="V135:W135"/>
    <mergeCell ref="Y135:Z135"/>
    <mergeCell ref="AB135:AC135"/>
    <mergeCell ref="AE133:AF133"/>
    <mergeCell ref="K134:L134"/>
    <mergeCell ref="M134:R134"/>
    <mergeCell ref="S134:T134"/>
    <mergeCell ref="V134:W134"/>
    <mergeCell ref="Y134:Z134"/>
    <mergeCell ref="AB134:AC134"/>
    <mergeCell ref="AE134:AF134"/>
    <mergeCell ref="K133:L133"/>
    <mergeCell ref="M133:R133"/>
    <mergeCell ref="S133:T133"/>
    <mergeCell ref="V133:W133"/>
    <mergeCell ref="Y133:Z133"/>
    <mergeCell ref="AB133:AC133"/>
    <mergeCell ref="K128:L128"/>
    <mergeCell ref="M128:R128"/>
    <mergeCell ref="S128:T128"/>
    <mergeCell ref="AE131:AF131"/>
    <mergeCell ref="K132:L132"/>
    <mergeCell ref="M132:R132"/>
    <mergeCell ref="S132:T132"/>
    <mergeCell ref="V132:W132"/>
    <mergeCell ref="Y132:Z132"/>
    <mergeCell ref="AB132:AC132"/>
    <mergeCell ref="AE132:AF132"/>
    <mergeCell ref="K131:L131"/>
    <mergeCell ref="M131:R131"/>
    <mergeCell ref="S131:T131"/>
    <mergeCell ref="V131:W131"/>
    <mergeCell ref="Y131:Z131"/>
    <mergeCell ref="AB131:AC131"/>
    <mergeCell ref="AE129:AF129"/>
    <mergeCell ref="K130:L130"/>
    <mergeCell ref="M130:R130"/>
    <mergeCell ref="S130:T130"/>
    <mergeCell ref="V130:W130"/>
    <mergeCell ref="Y130:Z130"/>
    <mergeCell ref="AB130:AC130"/>
    <mergeCell ref="AE130:AF130"/>
    <mergeCell ref="M127:R127"/>
    <mergeCell ref="S127:T127"/>
    <mergeCell ref="V127:W127"/>
    <mergeCell ref="Y127:Z127"/>
    <mergeCell ref="AB127:AC127"/>
    <mergeCell ref="AE125:AF125"/>
    <mergeCell ref="K126:L126"/>
    <mergeCell ref="M126:R126"/>
    <mergeCell ref="S126:T126"/>
    <mergeCell ref="V126:W126"/>
    <mergeCell ref="Y126:Z126"/>
    <mergeCell ref="AB126:AC126"/>
    <mergeCell ref="AE126:AF126"/>
    <mergeCell ref="K125:L125"/>
    <mergeCell ref="M125:R125"/>
    <mergeCell ref="S125:T125"/>
    <mergeCell ref="V125:W125"/>
    <mergeCell ref="Y125:Z125"/>
    <mergeCell ref="AB125:AC125"/>
    <mergeCell ref="AE127:AF127"/>
    <mergeCell ref="AE123:AF123"/>
    <mergeCell ref="K124:L124"/>
    <mergeCell ref="M124:R124"/>
    <mergeCell ref="S124:T124"/>
    <mergeCell ref="V124:W124"/>
    <mergeCell ref="Y124:Z124"/>
    <mergeCell ref="AB124:AC124"/>
    <mergeCell ref="AE124:AF124"/>
    <mergeCell ref="K123:L123"/>
    <mergeCell ref="M123:R123"/>
    <mergeCell ref="S123:T123"/>
    <mergeCell ref="V123:W123"/>
    <mergeCell ref="Y123:Z123"/>
    <mergeCell ref="AB123:AC123"/>
    <mergeCell ref="AE121:AF121"/>
    <mergeCell ref="K122:L122"/>
    <mergeCell ref="M122:R122"/>
    <mergeCell ref="S122:T122"/>
    <mergeCell ref="V122:W122"/>
    <mergeCell ref="Y122:Z122"/>
    <mergeCell ref="AB122:AC122"/>
    <mergeCell ref="AE122:AF122"/>
    <mergeCell ref="K121:L121"/>
    <mergeCell ref="M121:R121"/>
    <mergeCell ref="S121:T121"/>
    <mergeCell ref="V121:W121"/>
    <mergeCell ref="Y121:Z121"/>
    <mergeCell ref="AB121:AC121"/>
    <mergeCell ref="AE119:AF119"/>
    <mergeCell ref="K120:L120"/>
    <mergeCell ref="M120:R120"/>
    <mergeCell ref="S120:T120"/>
    <mergeCell ref="V120:W120"/>
    <mergeCell ref="Y120:Z120"/>
    <mergeCell ref="AB120:AC120"/>
    <mergeCell ref="AE120:AF120"/>
    <mergeCell ref="K119:L119"/>
    <mergeCell ref="M119:R119"/>
    <mergeCell ref="S119:T119"/>
    <mergeCell ref="V119:W119"/>
    <mergeCell ref="Y119:Z119"/>
    <mergeCell ref="AB119:AC119"/>
    <mergeCell ref="AE117:AF117"/>
    <mergeCell ref="K118:L118"/>
    <mergeCell ref="M118:R118"/>
    <mergeCell ref="S118:T118"/>
    <mergeCell ref="V118:W118"/>
    <mergeCell ref="Y118:Z118"/>
    <mergeCell ref="AB118:AC118"/>
    <mergeCell ref="AE118:AF118"/>
    <mergeCell ref="K117:L117"/>
    <mergeCell ref="M117:R117"/>
    <mergeCell ref="S117:T117"/>
    <mergeCell ref="V117:W117"/>
    <mergeCell ref="Y117:Z117"/>
    <mergeCell ref="AB117:AC117"/>
    <mergeCell ref="S115:T115"/>
    <mergeCell ref="V115:W115"/>
    <mergeCell ref="Y115:Z115"/>
    <mergeCell ref="AB115:AC115"/>
    <mergeCell ref="AE115:AF115"/>
    <mergeCell ref="AE113:AF113"/>
    <mergeCell ref="K114:L114"/>
    <mergeCell ref="M114:R114"/>
    <mergeCell ref="S114:T114"/>
    <mergeCell ref="V114:W114"/>
    <mergeCell ref="Y114:Z114"/>
    <mergeCell ref="AB114:AC114"/>
    <mergeCell ref="AE114:AF114"/>
    <mergeCell ref="K113:L113"/>
    <mergeCell ref="M113:R113"/>
    <mergeCell ref="S113:T113"/>
    <mergeCell ref="V113:W113"/>
    <mergeCell ref="Y113:Z113"/>
    <mergeCell ref="AB113:AC113"/>
    <mergeCell ref="AE111:AF111"/>
    <mergeCell ref="K112:L112"/>
    <mergeCell ref="M112:R112"/>
    <mergeCell ref="S112:T112"/>
    <mergeCell ref="V112:W112"/>
    <mergeCell ref="Y112:Z112"/>
    <mergeCell ref="AB112:AC112"/>
    <mergeCell ref="AE112:AF112"/>
    <mergeCell ref="K111:L111"/>
    <mergeCell ref="M111:R111"/>
    <mergeCell ref="S111:T111"/>
    <mergeCell ref="V111:W111"/>
    <mergeCell ref="Y111:Z111"/>
    <mergeCell ref="AB111:AC111"/>
    <mergeCell ref="AE109:AF109"/>
    <mergeCell ref="K110:L110"/>
    <mergeCell ref="M110:R110"/>
    <mergeCell ref="S110:T110"/>
    <mergeCell ref="V110:W110"/>
    <mergeCell ref="Y110:Z110"/>
    <mergeCell ref="AB110:AC110"/>
    <mergeCell ref="AE110:AF110"/>
    <mergeCell ref="K109:L109"/>
    <mergeCell ref="M109:R109"/>
    <mergeCell ref="S109:T109"/>
    <mergeCell ref="V109:W109"/>
    <mergeCell ref="Y109:Z109"/>
    <mergeCell ref="AB109:AC109"/>
    <mergeCell ref="AB108:AC108"/>
    <mergeCell ref="AE108:AF108"/>
    <mergeCell ref="K107:L107"/>
    <mergeCell ref="M107:R107"/>
    <mergeCell ref="S107:T107"/>
    <mergeCell ref="V107:W107"/>
    <mergeCell ref="Y107:Z107"/>
    <mergeCell ref="AB107:AC107"/>
    <mergeCell ref="AE105:AF105"/>
    <mergeCell ref="K106:L106"/>
    <mergeCell ref="M106:R106"/>
    <mergeCell ref="S106:T106"/>
    <mergeCell ref="V106:W106"/>
    <mergeCell ref="Y106:Z106"/>
    <mergeCell ref="AB106:AC106"/>
    <mergeCell ref="AE106:AF106"/>
    <mergeCell ref="K105:L105"/>
    <mergeCell ref="M105:R105"/>
    <mergeCell ref="S105:T105"/>
    <mergeCell ref="V105:W105"/>
    <mergeCell ref="Y105:Z105"/>
    <mergeCell ref="AB105:AC105"/>
    <mergeCell ref="AE107:AF107"/>
    <mergeCell ref="K108:L108"/>
    <mergeCell ref="M108:R108"/>
    <mergeCell ref="S108:T108"/>
    <mergeCell ref="V108:W108"/>
    <mergeCell ref="Y108:Z108"/>
    <mergeCell ref="Y98:Z98"/>
    <mergeCell ref="AB98:AC98"/>
    <mergeCell ref="AE98:AF98"/>
    <mergeCell ref="K97:L97"/>
    <mergeCell ref="M97:R97"/>
    <mergeCell ref="S97:T97"/>
    <mergeCell ref="V97:W97"/>
    <mergeCell ref="Y97:Z97"/>
    <mergeCell ref="AB97:AC97"/>
    <mergeCell ref="AE103:AF103"/>
    <mergeCell ref="K104:L104"/>
    <mergeCell ref="M104:R104"/>
    <mergeCell ref="S104:T104"/>
    <mergeCell ref="V104:W104"/>
    <mergeCell ref="Y104:Z104"/>
    <mergeCell ref="AB104:AC104"/>
    <mergeCell ref="AE104:AF104"/>
    <mergeCell ref="K103:L103"/>
    <mergeCell ref="M103:R103"/>
    <mergeCell ref="S103:T103"/>
    <mergeCell ref="V103:W103"/>
    <mergeCell ref="Y103:Z103"/>
    <mergeCell ref="AB103:AC103"/>
    <mergeCell ref="AE101:AF101"/>
    <mergeCell ref="K102:L102"/>
    <mergeCell ref="M102:R102"/>
    <mergeCell ref="S102:T102"/>
    <mergeCell ref="V102:W102"/>
    <mergeCell ref="Y102:Z102"/>
    <mergeCell ref="AB102:AC102"/>
    <mergeCell ref="AE102:AF102"/>
    <mergeCell ref="S89:T89"/>
    <mergeCell ref="V89:W89"/>
    <mergeCell ref="Y89:Z89"/>
    <mergeCell ref="AB89:AC89"/>
    <mergeCell ref="AE96:AF96"/>
    <mergeCell ref="K96:L96"/>
    <mergeCell ref="M96:R96"/>
    <mergeCell ref="S96:T96"/>
    <mergeCell ref="V96:W96"/>
    <mergeCell ref="Y96:Z96"/>
    <mergeCell ref="AB96:AC96"/>
    <mergeCell ref="K95:L95"/>
    <mergeCell ref="M95:R95"/>
    <mergeCell ref="S95:T95"/>
    <mergeCell ref="V95:W95"/>
    <mergeCell ref="Y95:Z95"/>
    <mergeCell ref="AB95:AC95"/>
    <mergeCell ref="AE95:AF95"/>
    <mergeCell ref="M93:R93"/>
    <mergeCell ref="S93:T93"/>
    <mergeCell ref="V93:W93"/>
    <mergeCell ref="Y93:Z93"/>
    <mergeCell ref="AB93:AC93"/>
    <mergeCell ref="AE93:AF93"/>
    <mergeCell ref="S86:T86"/>
    <mergeCell ref="V86:W86"/>
    <mergeCell ref="Y86:Z86"/>
    <mergeCell ref="AB86:AC86"/>
    <mergeCell ref="AE86:AF86"/>
    <mergeCell ref="K83:L83"/>
    <mergeCell ref="S83:T83"/>
    <mergeCell ref="V83:W83"/>
    <mergeCell ref="Y83:Z83"/>
    <mergeCell ref="AB83:AC83"/>
    <mergeCell ref="AE91:AF91"/>
    <mergeCell ref="K92:L92"/>
    <mergeCell ref="M92:R92"/>
    <mergeCell ref="S92:T92"/>
    <mergeCell ref="V92:W92"/>
    <mergeCell ref="Y92:Z92"/>
    <mergeCell ref="AB92:AC92"/>
    <mergeCell ref="AE92:AF92"/>
    <mergeCell ref="K91:L91"/>
    <mergeCell ref="M91:R91"/>
    <mergeCell ref="S91:T91"/>
    <mergeCell ref="V91:W91"/>
    <mergeCell ref="Y91:Z91"/>
    <mergeCell ref="AB91:AC91"/>
    <mergeCell ref="AE89:AF89"/>
    <mergeCell ref="K90:L90"/>
    <mergeCell ref="M90:R90"/>
    <mergeCell ref="S90:T90"/>
    <mergeCell ref="V90:W90"/>
    <mergeCell ref="Y90:Z90"/>
    <mergeCell ref="AB90:AC90"/>
    <mergeCell ref="AE90:AF90"/>
    <mergeCell ref="AE79:AF79"/>
    <mergeCell ref="K80:L80"/>
    <mergeCell ref="M80:R80"/>
    <mergeCell ref="S80:T80"/>
    <mergeCell ref="V80:W80"/>
    <mergeCell ref="Y80:Z80"/>
    <mergeCell ref="AB80:AC80"/>
    <mergeCell ref="AE80:AF80"/>
    <mergeCell ref="K79:L79"/>
    <mergeCell ref="M79:R79"/>
    <mergeCell ref="S79:T79"/>
    <mergeCell ref="V79:W79"/>
    <mergeCell ref="Y79:Z79"/>
    <mergeCell ref="AB79:AC79"/>
    <mergeCell ref="M89:R89"/>
    <mergeCell ref="M88:R88"/>
    <mergeCell ref="M87:R87"/>
    <mergeCell ref="AE87:AF87"/>
    <mergeCell ref="K88:L88"/>
    <mergeCell ref="S88:T88"/>
    <mergeCell ref="V88:W88"/>
    <mergeCell ref="Y88:Z88"/>
    <mergeCell ref="AB88:AC88"/>
    <mergeCell ref="AE88:AF88"/>
    <mergeCell ref="K87:L87"/>
    <mergeCell ref="S87:T87"/>
    <mergeCell ref="V87:W87"/>
    <mergeCell ref="Y87:Z87"/>
    <mergeCell ref="AB87:AC87"/>
    <mergeCell ref="AE83:AF83"/>
    <mergeCell ref="K86:L86"/>
    <mergeCell ref="M86:R86"/>
    <mergeCell ref="S71:T71"/>
    <mergeCell ref="V71:W71"/>
    <mergeCell ref="Y71:Z71"/>
    <mergeCell ref="AB71:AC71"/>
    <mergeCell ref="AE77:AF77"/>
    <mergeCell ref="S78:T78"/>
    <mergeCell ref="V78:W78"/>
    <mergeCell ref="Y78:Z78"/>
    <mergeCell ref="AB78:AC78"/>
    <mergeCell ref="AE78:AF78"/>
    <mergeCell ref="K77:L77"/>
    <mergeCell ref="M77:R77"/>
    <mergeCell ref="S77:T77"/>
    <mergeCell ref="V77:W77"/>
    <mergeCell ref="Y77:Z77"/>
    <mergeCell ref="AB77:AC77"/>
    <mergeCell ref="AE75:AF75"/>
    <mergeCell ref="K76:L76"/>
    <mergeCell ref="M76:R76"/>
    <mergeCell ref="S76:T76"/>
    <mergeCell ref="V76:W76"/>
    <mergeCell ref="Y76:Z76"/>
    <mergeCell ref="AB76:AC76"/>
    <mergeCell ref="AE76:AF76"/>
    <mergeCell ref="K75:L75"/>
    <mergeCell ref="M75:R75"/>
    <mergeCell ref="S75:T75"/>
    <mergeCell ref="V75:W75"/>
    <mergeCell ref="Y75:Z75"/>
    <mergeCell ref="AB75:AC75"/>
    <mergeCell ref="M78:R78"/>
    <mergeCell ref="S70:T70"/>
    <mergeCell ref="V70:W70"/>
    <mergeCell ref="Y70:Z70"/>
    <mergeCell ref="AB70:AC70"/>
    <mergeCell ref="AE70:AF70"/>
    <mergeCell ref="S68:T68"/>
    <mergeCell ref="V68:W68"/>
    <mergeCell ref="Y68:Z68"/>
    <mergeCell ref="AB68:AC68"/>
    <mergeCell ref="AE68:AF68"/>
    <mergeCell ref="AE73:AF73"/>
    <mergeCell ref="K74:L74"/>
    <mergeCell ref="M74:R74"/>
    <mergeCell ref="S74:T74"/>
    <mergeCell ref="V74:W74"/>
    <mergeCell ref="Y74:Z74"/>
    <mergeCell ref="AB74:AC74"/>
    <mergeCell ref="AE74:AF74"/>
    <mergeCell ref="K73:L73"/>
    <mergeCell ref="M73:R73"/>
    <mergeCell ref="S73:T73"/>
    <mergeCell ref="V73:W73"/>
    <mergeCell ref="Y73:Z73"/>
    <mergeCell ref="AB73:AC73"/>
    <mergeCell ref="AE71:AF71"/>
    <mergeCell ref="K72:L72"/>
    <mergeCell ref="M72:R72"/>
    <mergeCell ref="S72:T72"/>
    <mergeCell ref="V72:W72"/>
    <mergeCell ref="Y72:Z72"/>
    <mergeCell ref="AB72:AC72"/>
    <mergeCell ref="AE72:AF72"/>
    <mergeCell ref="AE66:AF66"/>
    <mergeCell ref="S67:T67"/>
    <mergeCell ref="V67:W67"/>
    <mergeCell ref="Y67:Z67"/>
    <mergeCell ref="AB67:AC67"/>
    <mergeCell ref="AE67:AF67"/>
    <mergeCell ref="S66:T66"/>
    <mergeCell ref="V66:W66"/>
    <mergeCell ref="Y66:Z66"/>
    <mergeCell ref="AB66:AC66"/>
    <mergeCell ref="AE64:AF64"/>
    <mergeCell ref="S65:T65"/>
    <mergeCell ref="V65:W65"/>
    <mergeCell ref="Y65:Z65"/>
    <mergeCell ref="AB65:AC65"/>
    <mergeCell ref="AE65:AF65"/>
    <mergeCell ref="S64:T64"/>
    <mergeCell ref="V64:W64"/>
    <mergeCell ref="Y64:Z64"/>
    <mergeCell ref="AB64:AC64"/>
    <mergeCell ref="AE62:AF62"/>
    <mergeCell ref="S63:T63"/>
    <mergeCell ref="V63:W63"/>
    <mergeCell ref="Y63:Z63"/>
    <mergeCell ref="AB63:AC63"/>
    <mergeCell ref="AE63:AF63"/>
    <mergeCell ref="S62:T62"/>
    <mergeCell ref="V62:W62"/>
    <mergeCell ref="Y62:Z62"/>
    <mergeCell ref="AB62:AC62"/>
    <mergeCell ref="AE60:AF60"/>
    <mergeCell ref="S61:T61"/>
    <mergeCell ref="V61:W61"/>
    <mergeCell ref="Y61:Z61"/>
    <mergeCell ref="AB61:AC61"/>
    <mergeCell ref="AE61:AF61"/>
    <mergeCell ref="S60:T60"/>
    <mergeCell ref="V60:W60"/>
    <mergeCell ref="Y60:Z60"/>
    <mergeCell ref="AB60:AC60"/>
    <mergeCell ref="K59:L59"/>
    <mergeCell ref="M59:R59"/>
    <mergeCell ref="S59:T59"/>
    <mergeCell ref="V59:W59"/>
    <mergeCell ref="Y59:Z59"/>
    <mergeCell ref="AB59:AC59"/>
    <mergeCell ref="AE59:AF59"/>
    <mergeCell ref="AE57:AF57"/>
    <mergeCell ref="K58:L58"/>
    <mergeCell ref="M58:R58"/>
    <mergeCell ref="S58:T58"/>
    <mergeCell ref="V58:W58"/>
    <mergeCell ref="Y58:Z58"/>
    <mergeCell ref="AB58:AC58"/>
    <mergeCell ref="AE58:AF58"/>
    <mergeCell ref="K57:L57"/>
    <mergeCell ref="M57:R57"/>
    <mergeCell ref="S57:T57"/>
    <mergeCell ref="V57:W57"/>
    <mergeCell ref="Y57:Z57"/>
    <mergeCell ref="AB57:AC57"/>
    <mergeCell ref="AE55:AF55"/>
    <mergeCell ref="K56:L56"/>
    <mergeCell ref="M56:R56"/>
    <mergeCell ref="S56:T56"/>
    <mergeCell ref="V56:W56"/>
    <mergeCell ref="Y56:Z56"/>
    <mergeCell ref="AB56:AC56"/>
    <mergeCell ref="AE56:AF56"/>
    <mergeCell ref="K55:L55"/>
    <mergeCell ref="M55:R55"/>
    <mergeCell ref="S55:T55"/>
    <mergeCell ref="V55:W55"/>
    <mergeCell ref="Y55:Z55"/>
    <mergeCell ref="AB55:AC55"/>
    <mergeCell ref="K54:L54"/>
    <mergeCell ref="S54:T54"/>
    <mergeCell ref="V54:W54"/>
    <mergeCell ref="Y54:Z54"/>
    <mergeCell ref="AB54:AC54"/>
    <mergeCell ref="AE54:AF54"/>
    <mergeCell ref="AE52:AF52"/>
    <mergeCell ref="M53:R53"/>
    <mergeCell ref="S53:T53"/>
    <mergeCell ref="V53:W53"/>
    <mergeCell ref="Y53:Z53"/>
    <mergeCell ref="AB53:AC53"/>
    <mergeCell ref="AE53:AF53"/>
    <mergeCell ref="M52:R52"/>
    <mergeCell ref="S52:T52"/>
    <mergeCell ref="V52:W52"/>
    <mergeCell ref="Y52:Z52"/>
    <mergeCell ref="AB52:AC52"/>
    <mergeCell ref="AE50:AF50"/>
    <mergeCell ref="M51:R51"/>
    <mergeCell ref="S51:T51"/>
    <mergeCell ref="V51:W51"/>
    <mergeCell ref="Y51:Z51"/>
    <mergeCell ref="AB51:AC51"/>
    <mergeCell ref="AE51:AF51"/>
    <mergeCell ref="M50:R50"/>
    <mergeCell ref="S50:T50"/>
    <mergeCell ref="V50:W50"/>
    <mergeCell ref="Y50:Z50"/>
    <mergeCell ref="AB50:AC50"/>
    <mergeCell ref="AE48:AF48"/>
    <mergeCell ref="M49:R49"/>
    <mergeCell ref="S49:T49"/>
    <mergeCell ref="V49:W49"/>
    <mergeCell ref="Y49:Z49"/>
    <mergeCell ref="AB49:AC49"/>
    <mergeCell ref="AE49:AF49"/>
    <mergeCell ref="M48:R48"/>
    <mergeCell ref="S48:T48"/>
    <mergeCell ref="V48:W48"/>
    <mergeCell ref="Y48:Z48"/>
    <mergeCell ref="AB48:AC48"/>
    <mergeCell ref="AE46:AF46"/>
    <mergeCell ref="M47:R47"/>
    <mergeCell ref="S47:T47"/>
    <mergeCell ref="V47:W47"/>
    <mergeCell ref="Y47:Z47"/>
    <mergeCell ref="AB47:AC47"/>
    <mergeCell ref="AE47:AF47"/>
    <mergeCell ref="M46:R46"/>
    <mergeCell ref="S46:T46"/>
    <mergeCell ref="V46:W46"/>
    <mergeCell ref="Y46:Z46"/>
    <mergeCell ref="AB46:AC46"/>
    <mergeCell ref="AE44:AF44"/>
    <mergeCell ref="M45:R45"/>
    <mergeCell ref="S45:T45"/>
    <mergeCell ref="V45:W45"/>
    <mergeCell ref="Y45:Z45"/>
    <mergeCell ref="AB45:AC45"/>
    <mergeCell ref="AE45:AF45"/>
    <mergeCell ref="M44:R44"/>
    <mergeCell ref="S44:T44"/>
    <mergeCell ref="V44:W44"/>
    <mergeCell ref="Y44:Z44"/>
    <mergeCell ref="AB44:AC44"/>
    <mergeCell ref="AE42:AF42"/>
    <mergeCell ref="M43:R43"/>
    <mergeCell ref="S43:T43"/>
    <mergeCell ref="V43:W43"/>
    <mergeCell ref="Y43:Z43"/>
    <mergeCell ref="AB43:AC43"/>
    <mergeCell ref="AE43:AF43"/>
    <mergeCell ref="M42:R42"/>
    <mergeCell ref="S42:T42"/>
    <mergeCell ref="V42:W42"/>
    <mergeCell ref="Y42:Z42"/>
    <mergeCell ref="AB42:AC42"/>
    <mergeCell ref="AB41:AC41"/>
    <mergeCell ref="AE41:AF41"/>
    <mergeCell ref="B41:J41"/>
    <mergeCell ref="K41:L41"/>
    <mergeCell ref="M41:R41"/>
    <mergeCell ref="S41:T41"/>
    <mergeCell ref="V41:W41"/>
    <mergeCell ref="Y41:Z41"/>
    <mergeCell ref="AB39:AC39"/>
    <mergeCell ref="AE39:AF39"/>
    <mergeCell ref="B40:J40"/>
    <mergeCell ref="K40:L40"/>
    <mergeCell ref="M40:R40"/>
    <mergeCell ref="S40:T40"/>
    <mergeCell ref="V40:W40"/>
    <mergeCell ref="Y40:Z40"/>
    <mergeCell ref="AB40:AC40"/>
    <mergeCell ref="AE40:AF40"/>
    <mergeCell ref="B39:J39"/>
    <mergeCell ref="K39:L39"/>
    <mergeCell ref="M39:R39"/>
    <mergeCell ref="S39:T39"/>
    <mergeCell ref="V39:W39"/>
    <mergeCell ref="Y39:Z39"/>
    <mergeCell ref="AB37:AC37"/>
    <mergeCell ref="AE37:AF37"/>
    <mergeCell ref="B38:J38"/>
    <mergeCell ref="K38:L38"/>
    <mergeCell ref="M38:R38"/>
    <mergeCell ref="S38:T38"/>
    <mergeCell ref="V38:W38"/>
    <mergeCell ref="Y38:Z38"/>
    <mergeCell ref="AB38:AC38"/>
    <mergeCell ref="AE38:AF38"/>
    <mergeCell ref="B37:J37"/>
    <mergeCell ref="K37:L37"/>
    <mergeCell ref="M37:R37"/>
    <mergeCell ref="S37:T37"/>
    <mergeCell ref="V37:W37"/>
    <mergeCell ref="Y37:Z37"/>
    <mergeCell ref="AB35:AC35"/>
    <mergeCell ref="AE35:AF35"/>
    <mergeCell ref="B36:J36"/>
    <mergeCell ref="K36:L36"/>
    <mergeCell ref="M36:R36"/>
    <mergeCell ref="S36:T36"/>
    <mergeCell ref="V36:W36"/>
    <mergeCell ref="Y36:Z36"/>
    <mergeCell ref="AB36:AC36"/>
    <mergeCell ref="AE36:AF36"/>
    <mergeCell ref="B35:J35"/>
    <mergeCell ref="K35:L35"/>
    <mergeCell ref="M35:R35"/>
    <mergeCell ref="S35:T35"/>
    <mergeCell ref="V35:W35"/>
    <mergeCell ref="Y35:Z35"/>
    <mergeCell ref="AB33:AC33"/>
    <mergeCell ref="AE33:AF33"/>
    <mergeCell ref="B34:J34"/>
    <mergeCell ref="K34:L34"/>
    <mergeCell ref="M34:R34"/>
    <mergeCell ref="S34:T34"/>
    <mergeCell ref="V34:W34"/>
    <mergeCell ref="Y34:Z34"/>
    <mergeCell ref="AB34:AC34"/>
    <mergeCell ref="AE34:AF34"/>
    <mergeCell ref="B33:J33"/>
    <mergeCell ref="K33:L33"/>
    <mergeCell ref="M33:R33"/>
    <mergeCell ref="S33:T33"/>
    <mergeCell ref="V33:W33"/>
    <mergeCell ref="Y33:Z33"/>
    <mergeCell ref="AB31:AC31"/>
    <mergeCell ref="AE31:AF31"/>
    <mergeCell ref="B31:J31"/>
    <mergeCell ref="K31:L31"/>
    <mergeCell ref="M31:R31"/>
    <mergeCell ref="S31:T31"/>
    <mergeCell ref="V31:W31"/>
    <mergeCell ref="Y31:Z31"/>
    <mergeCell ref="AB29:AC29"/>
    <mergeCell ref="AE29:AF29"/>
    <mergeCell ref="B30:J30"/>
    <mergeCell ref="K30:L30"/>
    <mergeCell ref="M30:R30"/>
    <mergeCell ref="S30:T30"/>
    <mergeCell ref="V30:W30"/>
    <mergeCell ref="Y30:Z30"/>
    <mergeCell ref="AB30:AC30"/>
    <mergeCell ref="AE30:AF30"/>
    <mergeCell ref="B29:J29"/>
    <mergeCell ref="K29:L29"/>
    <mergeCell ref="M29:R29"/>
    <mergeCell ref="S29:T29"/>
    <mergeCell ref="V29:W29"/>
    <mergeCell ref="Y29:Z29"/>
    <mergeCell ref="AB27:AC27"/>
    <mergeCell ref="AE27:AF27"/>
    <mergeCell ref="B28:J28"/>
    <mergeCell ref="K28:L28"/>
    <mergeCell ref="M28:R28"/>
    <mergeCell ref="S28:T28"/>
    <mergeCell ref="V28:W28"/>
    <mergeCell ref="Y28:Z28"/>
    <mergeCell ref="AB28:AC28"/>
    <mergeCell ref="AE28:AF28"/>
    <mergeCell ref="B27:J27"/>
    <mergeCell ref="K27:L27"/>
    <mergeCell ref="M27:R27"/>
    <mergeCell ref="S27:T27"/>
    <mergeCell ref="V27:W27"/>
    <mergeCell ref="Y27:Z27"/>
    <mergeCell ref="AB25:AC25"/>
    <mergeCell ref="AE25:AF25"/>
    <mergeCell ref="B26:J26"/>
    <mergeCell ref="K26:L26"/>
    <mergeCell ref="M26:R26"/>
    <mergeCell ref="S26:T26"/>
    <mergeCell ref="V26:W26"/>
    <mergeCell ref="Y26:Z26"/>
    <mergeCell ref="AB26:AC26"/>
    <mergeCell ref="AE26:AF26"/>
    <mergeCell ref="B25:J25"/>
    <mergeCell ref="K25:L25"/>
    <mergeCell ref="M25:R25"/>
    <mergeCell ref="S25:T25"/>
    <mergeCell ref="V25:W25"/>
    <mergeCell ref="Y25:Z25"/>
    <mergeCell ref="AB23:AC23"/>
    <mergeCell ref="AE23:AF23"/>
    <mergeCell ref="B24:J24"/>
    <mergeCell ref="K24:L24"/>
    <mergeCell ref="M24:R24"/>
    <mergeCell ref="S24:T24"/>
    <mergeCell ref="V24:W24"/>
    <mergeCell ref="Y24:Z24"/>
    <mergeCell ref="AB24:AC24"/>
    <mergeCell ref="AE24:AF24"/>
    <mergeCell ref="B23:J23"/>
    <mergeCell ref="K23:L23"/>
    <mergeCell ref="M23:R23"/>
    <mergeCell ref="S23:T23"/>
    <mergeCell ref="V23:W23"/>
    <mergeCell ref="Y23:Z23"/>
    <mergeCell ref="AB21:AC21"/>
    <mergeCell ref="AE21:AF21"/>
    <mergeCell ref="B22:J22"/>
    <mergeCell ref="K22:L22"/>
    <mergeCell ref="M22:R22"/>
    <mergeCell ref="S22:T22"/>
    <mergeCell ref="V22:W22"/>
    <mergeCell ref="Y22:Z22"/>
    <mergeCell ref="AB22:AC22"/>
    <mergeCell ref="AE22:AF22"/>
    <mergeCell ref="B21:J21"/>
    <mergeCell ref="K21:L21"/>
    <mergeCell ref="M21:R21"/>
    <mergeCell ref="S21:T21"/>
    <mergeCell ref="V21:W21"/>
    <mergeCell ref="Y21:Z21"/>
    <mergeCell ref="AB19:AC19"/>
    <mergeCell ref="AE19:AF19"/>
    <mergeCell ref="B20:J20"/>
    <mergeCell ref="K20:L20"/>
    <mergeCell ref="M20:R20"/>
    <mergeCell ref="S20:T20"/>
    <mergeCell ref="V20:W20"/>
    <mergeCell ref="Y20:Z20"/>
    <mergeCell ref="AB20:AC20"/>
    <mergeCell ref="AE20:AF20"/>
    <mergeCell ref="B19:J19"/>
    <mergeCell ref="K19:L19"/>
    <mergeCell ref="M19:R19"/>
    <mergeCell ref="S19:T19"/>
    <mergeCell ref="V19:W19"/>
    <mergeCell ref="Y19:Z19"/>
    <mergeCell ref="Y17:Z17"/>
    <mergeCell ref="AB17:AC17"/>
    <mergeCell ref="AE17:AF17"/>
    <mergeCell ref="AE14:AG14"/>
    <mergeCell ref="A15:L15"/>
    <mergeCell ref="M15:R15"/>
    <mergeCell ref="S15:U15"/>
    <mergeCell ref="V15:X15"/>
    <mergeCell ref="Y15:AA15"/>
    <mergeCell ref="AB15:AD15"/>
    <mergeCell ref="AE15:AG15"/>
    <mergeCell ref="A14:L14"/>
    <mergeCell ref="M14:R14"/>
    <mergeCell ref="S14:U14"/>
    <mergeCell ref="V14:X14"/>
    <mergeCell ref="Y14:AA14"/>
    <mergeCell ref="AB14:AD14"/>
    <mergeCell ref="A1:G8"/>
    <mergeCell ref="H1:W5"/>
    <mergeCell ref="V8:W8"/>
    <mergeCell ref="T9:U10"/>
    <mergeCell ref="V9:W10"/>
    <mergeCell ref="H9:I10"/>
    <mergeCell ref="J9:K10"/>
    <mergeCell ref="L9:M10"/>
    <mergeCell ref="N9:O10"/>
    <mergeCell ref="P9:Q10"/>
    <mergeCell ref="R9:S10"/>
    <mergeCell ref="A9:G9"/>
    <mergeCell ref="A10:G10"/>
    <mergeCell ref="H6:W7"/>
    <mergeCell ref="H8:I8"/>
    <mergeCell ref="J8:K8"/>
    <mergeCell ref="L8:M8"/>
    <mergeCell ref="N8:O8"/>
    <mergeCell ref="P8:Q8"/>
    <mergeCell ref="R8:S8"/>
    <mergeCell ref="T8:U8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M54:R54"/>
    <mergeCell ref="AE12:AG12"/>
    <mergeCell ref="A13:L13"/>
    <mergeCell ref="M13:R13"/>
    <mergeCell ref="S13:U13"/>
    <mergeCell ref="V13:X13"/>
    <mergeCell ref="Y13:AA13"/>
    <mergeCell ref="AB13:AD13"/>
    <mergeCell ref="AE13:AG13"/>
    <mergeCell ref="A12:L12"/>
    <mergeCell ref="M12:R12"/>
    <mergeCell ref="S12:U12"/>
    <mergeCell ref="V12:X12"/>
    <mergeCell ref="Y12:AA12"/>
    <mergeCell ref="AB12:AD12"/>
    <mergeCell ref="A16:A17"/>
    <mergeCell ref="K16:L17"/>
    <mergeCell ref="M16:R17"/>
    <mergeCell ref="S17:T17"/>
    <mergeCell ref="K50:L50"/>
    <mergeCell ref="V17:W17"/>
    <mergeCell ref="K51:L51"/>
    <mergeCell ref="K52:L52"/>
    <mergeCell ref="K53:L53"/>
    <mergeCell ref="K44:L44"/>
    <mergeCell ref="K45:L45"/>
    <mergeCell ref="K43:L43"/>
    <mergeCell ref="K46:L46"/>
    <mergeCell ref="K47:L47"/>
    <mergeCell ref="K48:L48"/>
    <mergeCell ref="K49:L49"/>
    <mergeCell ref="K42:L42"/>
    <mergeCell ref="B70:J70"/>
    <mergeCell ref="B71:J71"/>
    <mergeCell ref="B72:J72"/>
    <mergeCell ref="B73:J73"/>
    <mergeCell ref="B74:J74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67:J67"/>
    <mergeCell ref="K68:L68"/>
    <mergeCell ref="B42:J42"/>
    <mergeCell ref="M68:R68"/>
    <mergeCell ref="B216:J216"/>
    <mergeCell ref="B184:J184"/>
    <mergeCell ref="B185:J185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75:J75"/>
    <mergeCell ref="B76:J76"/>
    <mergeCell ref="B77:J77"/>
    <mergeCell ref="B78:J78"/>
    <mergeCell ref="B79:J79"/>
    <mergeCell ref="B80:J80"/>
    <mergeCell ref="B68:J68"/>
    <mergeCell ref="K70:L70"/>
    <mergeCell ref="M70:R70"/>
    <mergeCell ref="K71:L71"/>
    <mergeCell ref="M71:R71"/>
    <mergeCell ref="K115:L115"/>
    <mergeCell ref="M115:R115"/>
    <mergeCell ref="K89:L89"/>
    <mergeCell ref="K100:L100"/>
    <mergeCell ref="M100:R100"/>
    <mergeCell ref="K99:L99"/>
    <mergeCell ref="M99:R99"/>
    <mergeCell ref="K78:L78"/>
    <mergeCell ref="K218:L218"/>
    <mergeCell ref="K219:L219"/>
    <mergeCell ref="K220:L220"/>
    <mergeCell ref="K221:L221"/>
    <mergeCell ref="K222:L222"/>
    <mergeCell ref="K226:L226"/>
    <mergeCell ref="K227:L227"/>
    <mergeCell ref="K230:L230"/>
    <mergeCell ref="K231:L231"/>
    <mergeCell ref="K232:L232"/>
    <mergeCell ref="K233:L233"/>
    <mergeCell ref="K234:L234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217:J217"/>
    <mergeCell ref="B218:J218"/>
    <mergeCell ref="B219:J219"/>
    <mergeCell ref="B220:J220"/>
    <mergeCell ref="B221:J221"/>
    <mergeCell ref="B222:J222"/>
    <mergeCell ref="B226:J226"/>
    <mergeCell ref="B227:J227"/>
    <mergeCell ref="B160:J160"/>
    <mergeCell ref="K160:L160"/>
    <mergeCell ref="B167:J167"/>
    <mergeCell ref="K167:L167"/>
    <mergeCell ref="M85:R85"/>
    <mergeCell ref="B110:J110"/>
    <mergeCell ref="B111:J111"/>
    <mergeCell ref="B112:J112"/>
    <mergeCell ref="B113:J113"/>
    <mergeCell ref="B114:J114"/>
    <mergeCell ref="B115:J115"/>
    <mergeCell ref="B117:J117"/>
    <mergeCell ref="B118:J118"/>
    <mergeCell ref="B119:J119"/>
    <mergeCell ref="B120:J120"/>
    <mergeCell ref="B121:J121"/>
    <mergeCell ref="B122:J122"/>
    <mergeCell ref="B123:J123"/>
    <mergeCell ref="K98:L98"/>
    <mergeCell ref="M98:R98"/>
    <mergeCell ref="K93:L93"/>
    <mergeCell ref="B83:J83"/>
    <mergeCell ref="M83:R83"/>
    <mergeCell ref="M84:R84"/>
    <mergeCell ref="B82:J82"/>
    <mergeCell ref="M82:R82"/>
    <mergeCell ref="B116:J116"/>
    <mergeCell ref="K116:L116"/>
    <mergeCell ref="M116:R116"/>
    <mergeCell ref="S116:T116"/>
    <mergeCell ref="V116:W116"/>
    <mergeCell ref="Y116:Z116"/>
    <mergeCell ref="AB116:AC116"/>
    <mergeCell ref="AE116:AF116"/>
    <mergeCell ref="B95:J95"/>
    <mergeCell ref="B96:J96"/>
    <mergeCell ref="B97:J97"/>
    <mergeCell ref="B98:J98"/>
    <mergeCell ref="AE99:AF99"/>
    <mergeCell ref="S100:T100"/>
    <mergeCell ref="V100:W100"/>
    <mergeCell ref="Y100:Z100"/>
    <mergeCell ref="AB100:AC100"/>
    <mergeCell ref="AE100:AF100"/>
    <mergeCell ref="S99:T99"/>
    <mergeCell ref="V99:W99"/>
    <mergeCell ref="Y99:Z99"/>
    <mergeCell ref="AB99:AC99"/>
    <mergeCell ref="AE97:AF97"/>
    <mergeCell ref="S98:T98"/>
    <mergeCell ref="V98:W98"/>
    <mergeCell ref="B99:J99"/>
    <mergeCell ref="B100:J100"/>
    <mergeCell ref="S140:T140"/>
    <mergeCell ref="V140:W140"/>
    <mergeCell ref="Y140:Z140"/>
    <mergeCell ref="AB140:AC140"/>
    <mergeCell ref="AE140:AF140"/>
    <mergeCell ref="B139:J139"/>
    <mergeCell ref="B147:J147"/>
    <mergeCell ref="K147:L147"/>
    <mergeCell ref="M147:R147"/>
    <mergeCell ref="S147:T147"/>
    <mergeCell ref="V147:W147"/>
    <mergeCell ref="Y147:Z147"/>
    <mergeCell ref="AB147:AC147"/>
    <mergeCell ref="AE147:AF147"/>
    <mergeCell ref="B124:J124"/>
    <mergeCell ref="B125:J125"/>
    <mergeCell ref="B126:J126"/>
    <mergeCell ref="B141:J141"/>
    <mergeCell ref="B140:J140"/>
    <mergeCell ref="B127:J127"/>
    <mergeCell ref="B128:J128"/>
    <mergeCell ref="B130:J130"/>
    <mergeCell ref="B131:J131"/>
    <mergeCell ref="B132:J132"/>
    <mergeCell ref="B133:J133"/>
    <mergeCell ref="B134:J134"/>
    <mergeCell ref="B135:J135"/>
    <mergeCell ref="V128:W128"/>
    <mergeCell ref="Y128:Z128"/>
    <mergeCell ref="AB128:AC128"/>
    <mergeCell ref="AE128:AF128"/>
    <mergeCell ref="K127:L127"/>
    <mergeCell ref="K166:L166"/>
    <mergeCell ref="M166:R166"/>
    <mergeCell ref="S166:T166"/>
    <mergeCell ref="V166:W166"/>
    <mergeCell ref="Y166:Z166"/>
    <mergeCell ref="AB166:AC166"/>
    <mergeCell ref="AE166:AF166"/>
    <mergeCell ref="M160:R160"/>
    <mergeCell ref="S160:T160"/>
    <mergeCell ref="V160:W160"/>
    <mergeCell ref="Y160:Z160"/>
    <mergeCell ref="AB160:AC160"/>
    <mergeCell ref="AE160:AF160"/>
    <mergeCell ref="AE139:AF139"/>
    <mergeCell ref="K141:L141"/>
    <mergeCell ref="M141:R141"/>
    <mergeCell ref="S141:T141"/>
    <mergeCell ref="V141:W141"/>
    <mergeCell ref="Y141:Z141"/>
    <mergeCell ref="AB141:AC141"/>
    <mergeCell ref="AE141:AF141"/>
    <mergeCell ref="K139:L139"/>
    <mergeCell ref="M139:R139"/>
    <mergeCell ref="S139:T139"/>
    <mergeCell ref="V139:W139"/>
    <mergeCell ref="Y139:Z139"/>
    <mergeCell ref="AB139:AC139"/>
    <mergeCell ref="K144:L144"/>
    <mergeCell ref="M144:R144"/>
    <mergeCell ref="S144:T144"/>
    <mergeCell ref="V144:W144"/>
    <mergeCell ref="Y144:Z144"/>
    <mergeCell ref="M167:R167"/>
    <mergeCell ref="S167:T167"/>
    <mergeCell ref="V167:W167"/>
    <mergeCell ref="Y167:Z167"/>
    <mergeCell ref="AB167:AC167"/>
    <mergeCell ref="AE167:AF167"/>
    <mergeCell ref="B136:J136"/>
    <mergeCell ref="B137:J137"/>
    <mergeCell ref="B138:J138"/>
    <mergeCell ref="AE137:AF137"/>
    <mergeCell ref="K138:L138"/>
    <mergeCell ref="M138:R138"/>
    <mergeCell ref="S138:T138"/>
    <mergeCell ref="V138:W138"/>
    <mergeCell ref="Y138:Z138"/>
    <mergeCell ref="AB138:AC138"/>
    <mergeCell ref="AE138:AF138"/>
    <mergeCell ref="K137:L137"/>
    <mergeCell ref="M137:R137"/>
    <mergeCell ref="S137:T137"/>
    <mergeCell ref="V137:W137"/>
    <mergeCell ref="Y137:Z137"/>
    <mergeCell ref="AB137:AC137"/>
    <mergeCell ref="B145:J145"/>
    <mergeCell ref="K145:L145"/>
    <mergeCell ref="M145:R145"/>
    <mergeCell ref="S145:T145"/>
    <mergeCell ref="V145:W145"/>
    <mergeCell ref="Y145:Z145"/>
    <mergeCell ref="K140:L140"/>
    <mergeCell ref="M140:R140"/>
    <mergeCell ref="AB144:AC144"/>
    <mergeCell ref="B169:J169"/>
    <mergeCell ref="K169:L169"/>
    <mergeCell ref="M169:R169"/>
    <mergeCell ref="S169:T169"/>
    <mergeCell ref="V169:W169"/>
    <mergeCell ref="Y169:Z169"/>
    <mergeCell ref="AB169:AC169"/>
    <mergeCell ref="AE169:AF169"/>
    <mergeCell ref="K82:L82"/>
    <mergeCell ref="K84:L84"/>
    <mergeCell ref="K85:L85"/>
    <mergeCell ref="S84:T84"/>
    <mergeCell ref="S85:T85"/>
    <mergeCell ref="V84:W84"/>
    <mergeCell ref="V85:W85"/>
    <mergeCell ref="Y84:Z84"/>
    <mergeCell ref="Y85:Z85"/>
    <mergeCell ref="AB84:AC84"/>
    <mergeCell ref="AB85:AC85"/>
    <mergeCell ref="AE84:AF84"/>
    <mergeCell ref="AE85:AF85"/>
    <mergeCell ref="B84:J84"/>
    <mergeCell ref="S82:T82"/>
    <mergeCell ref="V82:W82"/>
    <mergeCell ref="Y82:Z82"/>
    <mergeCell ref="AB82:AC82"/>
    <mergeCell ref="AE82:AF82"/>
    <mergeCell ref="AB145:AC145"/>
    <mergeCell ref="AE145:AF145"/>
    <mergeCell ref="B144:J144"/>
    <mergeCell ref="B143:J143"/>
    <mergeCell ref="B166:J166"/>
  </mergeCells>
  <phoneticPr fontId="20" type="noConversion"/>
  <printOptions horizontalCentered="1"/>
  <pageMargins left="0" right="0" top="0.43307086614173229" bottom="0.51181102362204722" header="0.23622047244094491" footer="0.23622047244094491"/>
  <pageSetup paperSize="9" scale="66" orientation="landscape" r:id="rId1"/>
  <headerFooter alignWithMargins="0">
    <oddHeader>&amp;R
شماره صفحه: &amp;P از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Baharan Moazenipour</cp:lastModifiedBy>
  <cp:lastPrinted>2022-03-26T14:26:44Z</cp:lastPrinted>
  <dcterms:created xsi:type="dcterms:W3CDTF">1996-10-14T23:33:28Z</dcterms:created>
  <dcterms:modified xsi:type="dcterms:W3CDTF">2022-08-13T07:01:45Z</dcterms:modified>
</cp:coreProperties>
</file>